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filterPrivacy="1" defaultThemeVersion="124226"/>
  <xr:revisionPtr revIDLastSave="0" documentId="13_ncr:1_{1DC1667D-3C6E-4682-9E07-1458B759274F}" xr6:coauthVersionLast="47" xr6:coauthVersionMax="47" xr10:uidLastSave="{00000000-0000-0000-0000-000000000000}"/>
  <bookViews>
    <workbookView xWindow="-120" yWindow="-120" windowWidth="29040" windowHeight="15840" tabRatio="717" xr2:uid="{00000000-000D-0000-FFFF-FFFF00000000}"/>
  </bookViews>
  <sheets>
    <sheet name="Disclaimer" sheetId="10" r:id="rId1"/>
    <sheet name="Figures" sheetId="9" r:id="rId2"/>
    <sheet name="Tables" sheetId="11" r:id="rId3"/>
    <sheet name="Conversion Factors" sheetId="7" r:id="rId4"/>
  </sheets>
  <definedNames>
    <definedName name="_xlnm.Print_Area" localSheetId="0">Disclaimer!$A$1:$K$47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V83" i="9" l="1"/>
  <c r="AU83" i="9"/>
  <c r="AN40" i="9"/>
  <c r="AM40" i="9"/>
  <c r="Z65" i="9"/>
  <c r="Y65" i="9"/>
  <c r="Q64" i="9"/>
  <c r="P64" i="9"/>
  <c r="G76" i="9"/>
  <c r="F76" i="9"/>
  <c r="AV82" i="9" l="1"/>
  <c r="AU82" i="9"/>
  <c r="AK55" i="9"/>
  <c r="AL55" i="9"/>
  <c r="AK56" i="9"/>
  <c r="AL56" i="9"/>
  <c r="AL40" i="9"/>
  <c r="AK40" i="9"/>
  <c r="AF38" i="9"/>
  <c r="Z64" i="9"/>
  <c r="Y64" i="9"/>
  <c r="Q63" i="9"/>
  <c r="P63" i="9"/>
  <c r="G75" i="9"/>
  <c r="F75" i="9"/>
  <c r="AV81" i="9" l="1"/>
  <c r="AU81" i="9"/>
  <c r="Z63" i="9"/>
  <c r="Y63" i="9"/>
  <c r="Q62" i="9"/>
  <c r="P62" i="9"/>
  <c r="G74" i="9"/>
  <c r="F74" i="9"/>
  <c r="AV80" i="9" l="1"/>
  <c r="AU80" i="9"/>
  <c r="Z62" i="9"/>
  <c r="Y62" i="9"/>
  <c r="Q61" i="9"/>
  <c r="P61" i="9"/>
  <c r="G73" i="9" l="1"/>
  <c r="F73" i="9"/>
  <c r="AV79" i="9" l="1"/>
  <c r="AU79" i="9"/>
  <c r="Z61" i="9"/>
  <c r="Y61" i="9"/>
  <c r="Q60" i="9"/>
  <c r="P60" i="9"/>
  <c r="G72" i="9"/>
  <c r="F72" i="9"/>
  <c r="AN39" i="9" l="1"/>
  <c r="AM39" i="9"/>
  <c r="AN38" i="9"/>
  <c r="AM38" i="9"/>
  <c r="AN37" i="9"/>
  <c r="AM37" i="9"/>
  <c r="AN36" i="9"/>
  <c r="AM36" i="9"/>
  <c r="AN35" i="9"/>
  <c r="AM35" i="9"/>
  <c r="AN34" i="9"/>
  <c r="AM34" i="9"/>
  <c r="AN33" i="9"/>
  <c r="AM33" i="9"/>
  <c r="Z60" i="9"/>
  <c r="Y60" i="9"/>
  <c r="Q59" i="9"/>
  <c r="P59" i="9"/>
  <c r="G71" i="9"/>
  <c r="F71" i="9"/>
  <c r="AV78" i="9"/>
  <c r="AU78" i="9"/>
  <c r="AU77" i="9" l="1"/>
  <c r="AV77" i="9"/>
  <c r="Y59" i="9"/>
  <c r="Z59" i="9"/>
  <c r="P58" i="9"/>
  <c r="Q58" i="9"/>
  <c r="F70" i="9"/>
  <c r="G70" i="9"/>
  <c r="AV75" i="9" l="1"/>
  <c r="AU75" i="9"/>
  <c r="AU76" i="9"/>
  <c r="Z57" i="9"/>
  <c r="Y57" i="9"/>
  <c r="Q56" i="9"/>
  <c r="P56" i="9"/>
  <c r="G68" i="9"/>
  <c r="F68" i="9"/>
  <c r="AU74" i="9" l="1"/>
  <c r="AV74" i="9"/>
  <c r="Y56" i="9"/>
  <c r="Z56" i="9"/>
  <c r="P55" i="9"/>
  <c r="Q55" i="9"/>
  <c r="F67" i="9"/>
  <c r="G67" i="9"/>
  <c r="AV76" i="9" l="1"/>
  <c r="AV73" i="9"/>
  <c r="AU73" i="9"/>
  <c r="AV72" i="9"/>
  <c r="AU72" i="9"/>
  <c r="AV71" i="9"/>
  <c r="AU71" i="9"/>
  <c r="AV70" i="9"/>
  <c r="AU70" i="9"/>
  <c r="AV69" i="9"/>
  <c r="AU69" i="9"/>
  <c r="AV68" i="9"/>
  <c r="AU68" i="9"/>
  <c r="AV67" i="9"/>
  <c r="AU67" i="9"/>
  <c r="G69" i="9"/>
  <c r="F69" i="9"/>
  <c r="AV66" i="9"/>
  <c r="AU66" i="9"/>
  <c r="G66" i="9"/>
  <c r="F66" i="9"/>
  <c r="AV65" i="9"/>
  <c r="AU65" i="9"/>
  <c r="G65" i="9"/>
  <c r="F65" i="9"/>
  <c r="AV64" i="9"/>
  <c r="AU64" i="9"/>
  <c r="G64" i="9"/>
  <c r="F64" i="9"/>
  <c r="AV63" i="9"/>
  <c r="AU63" i="9"/>
  <c r="G63" i="9"/>
  <c r="F63" i="9"/>
  <c r="AV62" i="9"/>
  <c r="AU62" i="9"/>
  <c r="G62" i="9"/>
  <c r="F62" i="9"/>
  <c r="AV61" i="9"/>
  <c r="AU61" i="9"/>
  <c r="G61" i="9"/>
  <c r="F61" i="9"/>
  <c r="AV60" i="9"/>
  <c r="AU60" i="9"/>
  <c r="G60" i="9"/>
  <c r="F60" i="9"/>
  <c r="AV59" i="9"/>
  <c r="AU59" i="9"/>
  <c r="G59" i="9"/>
  <c r="F59" i="9"/>
  <c r="AV58" i="9"/>
  <c r="AU58" i="9"/>
  <c r="G58" i="9"/>
  <c r="F58" i="9"/>
  <c r="AV57" i="9"/>
  <c r="AU57" i="9"/>
  <c r="G57" i="9"/>
  <c r="F57" i="9"/>
  <c r="AV56" i="9"/>
  <c r="AU56" i="9"/>
  <c r="Z58" i="9"/>
  <c r="Y58" i="9"/>
  <c r="G56" i="9"/>
  <c r="F56" i="9"/>
  <c r="AV55" i="9"/>
  <c r="AU55" i="9"/>
  <c r="Z55" i="9"/>
  <c r="Y55" i="9"/>
  <c r="Q57" i="9"/>
  <c r="P57" i="9"/>
  <c r="G55" i="9"/>
  <c r="F55" i="9"/>
  <c r="AV54" i="9"/>
  <c r="AU54" i="9"/>
  <c r="Z54" i="9"/>
  <c r="Y54" i="9"/>
  <c r="Q54" i="9"/>
  <c r="P54" i="9"/>
  <c r="G54" i="9"/>
  <c r="F54" i="9"/>
  <c r="AV53" i="9"/>
  <c r="AU53" i="9"/>
  <c r="Z53" i="9"/>
  <c r="Y53" i="9"/>
  <c r="Q53" i="9"/>
  <c r="P53" i="9"/>
  <c r="G53" i="9"/>
  <c r="F53" i="9"/>
  <c r="AV52" i="9"/>
  <c r="AU52" i="9"/>
  <c r="Z52" i="9"/>
  <c r="Y52" i="9"/>
  <c r="Q52" i="9"/>
  <c r="P52" i="9"/>
  <c r="G52" i="9"/>
  <c r="F52" i="9"/>
  <c r="AV51" i="9"/>
  <c r="AU51" i="9"/>
  <c r="Z51" i="9"/>
  <c r="Y51" i="9"/>
  <c r="Q51" i="9"/>
  <c r="P51" i="9"/>
  <c r="G51" i="9"/>
  <c r="F51" i="9"/>
  <c r="AV50" i="9"/>
  <c r="AU50" i="9"/>
  <c r="Z50" i="9"/>
  <c r="Y50" i="9"/>
  <c r="Q50" i="9"/>
  <c r="P50" i="9"/>
  <c r="G50" i="9"/>
  <c r="F50" i="9"/>
  <c r="AV49" i="9"/>
  <c r="AU49" i="9"/>
  <c r="Z49" i="9"/>
  <c r="Y49" i="9"/>
  <c r="Q49" i="9"/>
  <c r="P49" i="9"/>
  <c r="G49" i="9"/>
  <c r="F49" i="9"/>
  <c r="AV48" i="9"/>
  <c r="AU48" i="9"/>
  <c r="Z48" i="9"/>
  <c r="Y48" i="9"/>
  <c r="Q48" i="9"/>
  <c r="P48" i="9"/>
  <c r="G48" i="9"/>
  <c r="F48" i="9"/>
  <c r="AV47" i="9"/>
  <c r="AU47" i="9"/>
  <c r="Z47" i="9"/>
  <c r="Y47" i="9"/>
  <c r="Q47" i="9"/>
  <c r="P47" i="9"/>
  <c r="G47" i="9"/>
  <c r="F47" i="9"/>
  <c r="AV46" i="9"/>
  <c r="AU46" i="9"/>
  <c r="Z46" i="9"/>
  <c r="Y46" i="9"/>
  <c r="Q46" i="9"/>
  <c r="P46" i="9"/>
  <c r="G46" i="9"/>
  <c r="F46" i="9"/>
  <c r="AV45" i="9"/>
  <c r="AU45" i="9"/>
  <c r="Z45" i="9"/>
  <c r="Y45" i="9"/>
  <c r="Q45" i="9"/>
  <c r="P45" i="9"/>
  <c r="G45" i="9"/>
  <c r="F45" i="9"/>
  <c r="AV44" i="9"/>
  <c r="AU44" i="9"/>
  <c r="Z44" i="9"/>
  <c r="Y44" i="9"/>
  <c r="Q44" i="9"/>
  <c r="P44" i="9"/>
  <c r="G44" i="9"/>
  <c r="F44" i="9"/>
  <c r="AV43" i="9"/>
  <c r="AU43" i="9"/>
  <c r="Z43" i="9"/>
  <c r="Y43" i="9"/>
  <c r="Q43" i="9"/>
  <c r="P43" i="9"/>
  <c r="G43" i="9"/>
  <c r="F43" i="9"/>
  <c r="AV42" i="9"/>
  <c r="AU42" i="9"/>
  <c r="Z42" i="9"/>
  <c r="Y42" i="9"/>
  <c r="Q42" i="9"/>
  <c r="P42" i="9"/>
  <c r="G42" i="9"/>
  <c r="F42" i="9"/>
  <c r="AV41" i="9"/>
  <c r="AU41" i="9"/>
  <c r="Z41" i="9"/>
  <c r="Y41" i="9"/>
  <c r="Q41" i="9"/>
  <c r="P41" i="9"/>
  <c r="G41" i="9"/>
  <c r="F41" i="9"/>
  <c r="AV40" i="9"/>
  <c r="AU40" i="9"/>
  <c r="Z40" i="9"/>
  <c r="Y40" i="9"/>
  <c r="Q40" i="9"/>
  <c r="P40" i="9"/>
  <c r="G40" i="9"/>
  <c r="F40" i="9"/>
  <c r="AV39" i="9"/>
  <c r="AU39" i="9"/>
  <c r="Z39" i="9"/>
  <c r="Y39" i="9"/>
  <c r="Q39" i="9"/>
  <c r="P39" i="9"/>
  <c r="G39" i="9"/>
  <c r="F39" i="9"/>
  <c r="AV38" i="9"/>
  <c r="AU38" i="9"/>
  <c r="Z38" i="9"/>
  <c r="Y38" i="9"/>
  <c r="Q38" i="9"/>
  <c r="P38" i="9"/>
  <c r="G38" i="9"/>
  <c r="F38" i="9"/>
  <c r="AV37" i="9"/>
  <c r="AU37" i="9"/>
  <c r="Z37" i="9"/>
  <c r="Y37" i="9"/>
  <c r="Q37" i="9"/>
  <c r="P37" i="9"/>
  <c r="G37" i="9"/>
  <c r="F37" i="9"/>
  <c r="AV36" i="9"/>
  <c r="AU36" i="9"/>
  <c r="Z36" i="9"/>
  <c r="Y36" i="9"/>
  <c r="Q36" i="9"/>
  <c r="P36" i="9"/>
  <c r="G36" i="9"/>
  <c r="F36" i="9"/>
  <c r="AV35" i="9"/>
  <c r="AU35" i="9"/>
  <c r="Z35" i="9"/>
  <c r="Y35" i="9"/>
  <c r="Q35" i="9"/>
  <c r="P35" i="9"/>
  <c r="G35" i="9"/>
  <c r="F35" i="9"/>
  <c r="AV34" i="9"/>
  <c r="AU34" i="9"/>
  <c r="Z34" i="9"/>
  <c r="Y34" i="9"/>
  <c r="Q34" i="9"/>
  <c r="P34" i="9"/>
  <c r="G34" i="9"/>
  <c r="F34" i="9"/>
  <c r="AV33" i="9"/>
  <c r="AU33" i="9"/>
  <c r="Z33" i="9"/>
  <c r="Y33" i="9"/>
  <c r="Q33" i="9"/>
  <c r="P33" i="9"/>
  <c r="G33" i="9"/>
  <c r="F33" i="9"/>
  <c r="Q32" i="9"/>
  <c r="P32" i="9"/>
</calcChain>
</file>

<file path=xl/sharedStrings.xml><?xml version="1.0" encoding="utf-8"?>
<sst xmlns="http://schemas.openxmlformats.org/spreadsheetml/2006/main" count="324" uniqueCount="216">
  <si>
    <t>Heavy</t>
  </si>
  <si>
    <t>Imperial</t>
  </si>
  <si>
    <t xml:space="preserve"> </t>
  </si>
  <si>
    <t>Total</t>
  </si>
  <si>
    <t>Year</t>
  </si>
  <si>
    <t>Bitumen</t>
  </si>
  <si>
    <t>Value and Scientific Notation</t>
  </si>
  <si>
    <t>Energy Content Factors</t>
  </si>
  <si>
    <t>Term</t>
  </si>
  <si>
    <t>Scientific notation</t>
  </si>
  <si>
    <t xml:space="preserve">Metric </t>
  </si>
  <si>
    <t>Energy resource</t>
  </si>
  <si>
    <t>Gigajoules</t>
  </si>
  <si>
    <t>kilo</t>
  </si>
  <si>
    <t>thousand</t>
  </si>
  <si>
    <t>kilojoule</t>
  </si>
  <si>
    <t>equals</t>
  </si>
  <si>
    <t>British thermal units (Btu as defined in the federal Gas Inspection Act (60-61°F)</t>
  </si>
  <si>
    <t>Natural gas (per thousand cubic metres)</t>
  </si>
  <si>
    <t>37.4*</t>
  </si>
  <si>
    <t>mega</t>
  </si>
  <si>
    <t>million</t>
  </si>
  <si>
    <t>Ethane (per cubic metre)</t>
  </si>
  <si>
    <t>giga</t>
  </si>
  <si>
    <t>billion</t>
  </si>
  <si>
    <t>Propane (per cubic metre)</t>
  </si>
  <si>
    <t>tera</t>
  </si>
  <si>
    <t>Butanes (per cubic metre)</t>
  </si>
  <si>
    <t>peta</t>
  </si>
  <si>
    <t>million billion</t>
  </si>
  <si>
    <t>Oil (per cubic metre)</t>
  </si>
  <si>
    <t>exa</t>
  </si>
  <si>
    <t>billion billion</t>
  </si>
  <si>
    <t>Light and medium crude oil</t>
  </si>
  <si>
    <t>Heavy crude oil</t>
  </si>
  <si>
    <t>tonne</t>
  </si>
  <si>
    <t xml:space="preserve">(U.K.) long tons (2240 pounds)  </t>
  </si>
  <si>
    <t>short tons (2000 pounds)</t>
  </si>
  <si>
    <t>Pentanes plus</t>
  </si>
  <si>
    <t>Refined petroleum products (per cubic metre)</t>
  </si>
  <si>
    <t>Motor gasoline</t>
  </si>
  <si>
    <t>Diesel</t>
  </si>
  <si>
    <t>Aviation turbo fuel</t>
  </si>
  <si>
    <t>Aviation gasoline</t>
  </si>
  <si>
    <t>Kerosene</t>
  </si>
  <si>
    <t>Light fuel oil</t>
  </si>
  <si>
    <t>Heavy fuel oil</t>
  </si>
  <si>
    <t>Naphthas</t>
  </si>
  <si>
    <t>Lubricating oils and greases</t>
  </si>
  <si>
    <t>Petrochemical feedstock</t>
  </si>
  <si>
    <t>Asphalt</t>
  </si>
  <si>
    <t>Coke</t>
  </si>
  <si>
    <t>Other products (from refinery)</t>
  </si>
  <si>
    <t>Coal (per tonne)</t>
  </si>
  <si>
    <t>Subbituminous</t>
  </si>
  <si>
    <t>Bituminous</t>
  </si>
  <si>
    <t xml:space="preserve">Electricity (per megawatt-hour of output) </t>
  </si>
  <si>
    <t>Value
(short scale)</t>
  </si>
  <si>
    <t>cubic feet of gas
(14.65 psia and 60°F)</t>
  </si>
  <si>
    <t>Canadian barrels of ethane
(equilibrium pressure and 60°F)</t>
  </si>
  <si>
    <t>thousand billion (trillion)</t>
  </si>
  <si>
    <t>Canadian barrels of propane
(equilibrium pressure and 60°F)</t>
  </si>
  <si>
    <t>Canadian barrels of butanes
(equilibrium pressure and 60°F)</t>
  </si>
  <si>
    <t>Canadian barrels of oil or pentanes plus
(equilibrium pressure and 60°F)</t>
  </si>
  <si>
    <t>Canadian barrels of water
(equilibrium pressure and 60°F)</t>
  </si>
  <si>
    <t>Upgraded bitumen (synthetic crude oil)</t>
  </si>
  <si>
    <t>*Based on the heating value at 1000 Btu/cf</t>
  </si>
  <si>
    <r>
      <t>Metric and Imperial Equivalent Units</t>
    </r>
    <r>
      <rPr>
        <b/>
        <vertAlign val="superscript"/>
        <sz val="8"/>
        <rFont val="Arial"/>
        <family val="2"/>
      </rPr>
      <t>(a)</t>
    </r>
    <r>
      <rPr>
        <b/>
        <sz val="8"/>
        <rFont val="Arial"/>
        <family val="2"/>
      </rPr>
      <t xml:space="preserve"> </t>
    </r>
  </si>
  <si>
    <r>
      <t xml:space="preserve">10 </t>
    </r>
    <r>
      <rPr>
        <vertAlign val="superscript"/>
        <sz val="8"/>
        <rFont val="Arial"/>
        <family val="2"/>
      </rPr>
      <t>3</t>
    </r>
  </si>
  <si>
    <r>
      <t xml:space="preserve">10 </t>
    </r>
    <r>
      <rPr>
        <vertAlign val="superscript"/>
        <sz val="8"/>
        <rFont val="Arial"/>
        <family val="2"/>
      </rPr>
      <t>6</t>
    </r>
  </si>
  <si>
    <r>
      <t>m</t>
    </r>
    <r>
      <rPr>
        <vertAlign val="superscript"/>
        <sz val="8"/>
        <rFont val="Arial"/>
        <family val="2"/>
      </rPr>
      <t>3</t>
    </r>
    <r>
      <rPr>
        <sz val="8"/>
        <rFont val="Arial"/>
        <family val="2"/>
      </rPr>
      <t xml:space="preserve"> of gas</t>
    </r>
    <r>
      <rPr>
        <sz val="8"/>
        <rFont val="Arial"/>
        <family val="2"/>
      </rPr>
      <t xml:space="preserve">
(101.325 kPa and 15°C)</t>
    </r>
  </si>
  <si>
    <r>
      <t xml:space="preserve">10 </t>
    </r>
    <r>
      <rPr>
        <vertAlign val="superscript"/>
        <sz val="8"/>
        <rFont val="Arial"/>
        <family val="2"/>
      </rPr>
      <t>9</t>
    </r>
  </si>
  <si>
    <r>
      <t>m</t>
    </r>
    <r>
      <rPr>
        <vertAlign val="superscript"/>
        <sz val="8"/>
        <rFont val="Arial"/>
        <family val="2"/>
      </rPr>
      <t>3</t>
    </r>
    <r>
      <rPr>
        <sz val="8"/>
        <rFont val="Arial"/>
        <family val="2"/>
      </rPr>
      <t xml:space="preserve"> of ethane
(equilibrium pressure and 15°C)</t>
    </r>
  </si>
  <si>
    <r>
      <t xml:space="preserve">10 </t>
    </r>
    <r>
      <rPr>
        <vertAlign val="superscript"/>
        <sz val="8"/>
        <rFont val="Arial"/>
        <family val="2"/>
      </rPr>
      <t>12</t>
    </r>
  </si>
  <si>
    <r>
      <t>m</t>
    </r>
    <r>
      <rPr>
        <vertAlign val="superscript"/>
        <sz val="8"/>
        <rFont val="Arial"/>
        <family val="2"/>
      </rPr>
      <t>3</t>
    </r>
    <r>
      <rPr>
        <sz val="8"/>
        <rFont val="Arial"/>
        <family val="2"/>
      </rPr>
      <t xml:space="preserve"> of propane
(equilibrium pressure and 15°C)</t>
    </r>
  </si>
  <si>
    <r>
      <t xml:space="preserve">10 </t>
    </r>
    <r>
      <rPr>
        <vertAlign val="superscript"/>
        <sz val="8"/>
        <rFont val="Arial"/>
        <family val="2"/>
      </rPr>
      <t>15</t>
    </r>
  </si>
  <si>
    <r>
      <t>m</t>
    </r>
    <r>
      <rPr>
        <vertAlign val="superscript"/>
        <sz val="8"/>
        <rFont val="Arial"/>
        <family val="2"/>
      </rPr>
      <t>3</t>
    </r>
    <r>
      <rPr>
        <sz val="8"/>
        <rFont val="Arial"/>
        <family val="2"/>
      </rPr>
      <t xml:space="preserve"> of butanes
(equilibrium pressure and 15°C)</t>
    </r>
  </si>
  <si>
    <r>
      <t xml:space="preserve">10 </t>
    </r>
    <r>
      <rPr>
        <vertAlign val="superscript"/>
        <sz val="8"/>
        <rFont val="Arial"/>
        <family val="2"/>
      </rPr>
      <t>18</t>
    </r>
  </si>
  <si>
    <r>
      <t>m</t>
    </r>
    <r>
      <rPr>
        <vertAlign val="superscript"/>
        <sz val="8"/>
        <rFont val="Arial"/>
        <family val="2"/>
      </rPr>
      <t>3</t>
    </r>
    <r>
      <rPr>
        <sz val="8"/>
        <rFont val="Arial"/>
        <family val="2"/>
      </rPr>
      <t xml:space="preserve"> of oil or pentanes plus
(equilibrium pressure and 15°C)</t>
    </r>
  </si>
  <si>
    <r>
      <t>m</t>
    </r>
    <r>
      <rPr>
        <vertAlign val="superscript"/>
        <sz val="8"/>
        <rFont val="Arial"/>
        <family val="2"/>
      </rPr>
      <t>3</t>
    </r>
    <r>
      <rPr>
        <sz val="8"/>
        <rFont val="Arial"/>
        <family val="2"/>
      </rPr>
      <t xml:space="preserve"> of water
(equilibrium pressure and 15°C)</t>
    </r>
  </si>
  <si>
    <r>
      <t xml:space="preserve">a </t>
    </r>
    <r>
      <rPr>
        <sz val="8"/>
        <rFont val="Arial"/>
        <family val="2"/>
      </rPr>
      <t>Reserves and production data in this report are presented in the International System of Units (SI). The provincial totals and a few other major totals are shown in both SI units and the imperial equivalents in the various tables.</t>
    </r>
  </si>
  <si>
    <t>Light-</t>
  </si>
  <si>
    <t>Additions</t>
  </si>
  <si>
    <t>Revisions</t>
  </si>
  <si>
    <t xml:space="preserve">New </t>
  </si>
  <si>
    <t>EOR</t>
  </si>
  <si>
    <t>Primary</t>
  </si>
  <si>
    <t xml:space="preserve">Initial </t>
  </si>
  <si>
    <t xml:space="preserve">Remaining </t>
  </si>
  <si>
    <t>Cumulative</t>
  </si>
  <si>
    <t>Remaining</t>
  </si>
  <si>
    <t>revisions</t>
  </si>
  <si>
    <t>Waterflood</t>
  </si>
  <si>
    <t>established reserves</t>
  </si>
  <si>
    <t>Solvent</t>
  </si>
  <si>
    <t>ASP/Gas flood</t>
  </si>
  <si>
    <t>Upper Cretaceous</t>
  </si>
  <si>
    <t>Lower Cretaceous</t>
  </si>
  <si>
    <t>Jurassic</t>
  </si>
  <si>
    <t>Triassic</t>
  </si>
  <si>
    <t>Mississippian</t>
  </si>
  <si>
    <t>Upper Devonian</t>
  </si>
  <si>
    <t>Middle Devonian</t>
  </si>
  <si>
    <t>production</t>
  </si>
  <si>
    <t xml:space="preserve"> established reserves</t>
  </si>
  <si>
    <t>ASP/Polymer</t>
  </si>
  <si>
    <t xml:space="preserve">medium </t>
  </si>
  <si>
    <t>Change</t>
  </si>
  <si>
    <r>
      <t>Initial established reserves</t>
    </r>
    <r>
      <rPr>
        <vertAlign val="superscript"/>
        <sz val="10"/>
        <rFont val="Arial"/>
        <family val="2"/>
      </rPr>
      <t>a</t>
    </r>
  </si>
  <si>
    <t>  Light-medium</t>
  </si>
  <si>
    <t>  Heavy</t>
  </si>
  <si>
    <r>
      <t>Cumulative production</t>
    </r>
    <r>
      <rPr>
        <vertAlign val="superscript"/>
        <sz val="10"/>
        <rFont val="Arial"/>
        <family val="2"/>
      </rPr>
      <t>b</t>
    </r>
  </si>
  <si>
    <r>
      <t>Remaining established reserves</t>
    </r>
    <r>
      <rPr>
        <vertAlign val="superscript"/>
        <sz val="10"/>
        <rFont val="Arial"/>
        <family val="2"/>
      </rPr>
      <t>a</t>
    </r>
  </si>
  <si>
    <t>Annual production</t>
  </si>
  <si>
    <t>Light-medium</t>
  </si>
  <si>
    <t>Heavy </t>
  </si>
  <si>
    <r>
      <t>Total</t>
    </r>
    <r>
      <rPr>
        <b/>
        <vertAlign val="superscript"/>
        <sz val="10"/>
        <rFont val="Arial"/>
        <family val="2"/>
      </rPr>
      <t>a</t>
    </r>
  </si>
  <si>
    <t>New discoveries</t>
  </si>
  <si>
    <t>Development of existing pools</t>
  </si>
  <si>
    <t>Enhanced recovery (new/expansion)</t>
  </si>
  <si>
    <r>
      <t>Initial established reserves (10</t>
    </r>
    <r>
      <rPr>
        <b/>
        <vertAlign val="superscript"/>
        <sz val="10"/>
        <rFont val="Arial"/>
        <family val="2"/>
      </rPr>
      <t>3</t>
    </r>
    <r>
      <rPr>
        <b/>
        <sz val="10"/>
        <rFont val="Arial"/>
        <family val="2"/>
      </rPr>
      <t> m</t>
    </r>
    <r>
      <rPr>
        <b/>
        <vertAlign val="superscript"/>
        <sz val="10"/>
        <rFont val="Arial"/>
        <family val="2"/>
      </rPr>
      <t>3</t>
    </r>
    <r>
      <rPr>
        <b/>
        <sz val="10"/>
        <rFont val="Arial"/>
        <family val="2"/>
      </rPr>
      <t>)</t>
    </r>
  </si>
  <si>
    <t>Pool</t>
  </si>
  <si>
    <t>Main reason for change</t>
  </si>
  <si>
    <t>Pool development and reassessment of reserves</t>
  </si>
  <si>
    <t>Reassessment of reserves</t>
  </si>
  <si>
    <t>New EOR scheme and reassessment of reserves</t>
  </si>
  <si>
    <t>Initial volume</t>
  </si>
  <si>
    <r>
      <t>in-place (10</t>
    </r>
    <r>
      <rPr>
        <b/>
        <vertAlign val="superscript"/>
        <sz val="10"/>
        <rFont val="Arial"/>
        <family val="2"/>
      </rPr>
      <t>6</t>
    </r>
    <r>
      <rPr>
        <b/>
        <sz val="10"/>
        <rFont val="Arial"/>
        <family val="2"/>
      </rPr>
      <t> m</t>
    </r>
    <r>
      <rPr>
        <b/>
        <vertAlign val="superscript"/>
        <sz val="10"/>
        <rFont val="Arial"/>
        <family val="2"/>
      </rPr>
      <t>3</t>
    </r>
    <r>
      <rPr>
        <b/>
        <sz val="10"/>
        <rFont val="Arial"/>
        <family val="2"/>
      </rPr>
      <t>)</t>
    </r>
  </si>
  <si>
    <r>
      <t> Initial established reserves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</si>
  <si>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Average recovery (%)</t>
  </si>
  <si>
    <t>Crude oil type and pool type</t>
  </si>
  <si>
    <t>Water/</t>
  </si>
  <si>
    <t>gas flood</t>
  </si>
  <si>
    <t>Solvent flood</t>
  </si>
  <si>
    <t>  Primary</t>
  </si>
  <si>
    <t>-</t>
  </si>
  <si>
    <t>  Waterflood</t>
  </si>
  <si>
    <t>  Solvent flood</t>
  </si>
  <si>
    <t>  ASP</t>
  </si>
  <si>
    <t>  Gas flood</t>
  </si>
  <si>
    <t>  Polymer</t>
  </si>
  <si>
    <t>Percentage of total initial established reserves</t>
  </si>
  <si>
    <t> Changes to initial established reserves</t>
  </si>
  <si>
    <t>Initial established reserves</t>
  </si>
  <si>
    <t>Cumulative production</t>
  </si>
  <si>
    <t>Remaining established reserves</t>
  </si>
  <si>
    <t>EOR additions</t>
  </si>
  <si>
    <t>Development</t>
  </si>
  <si>
    <t>Net changes</t>
  </si>
  <si>
    <t>Figure R4.1</t>
  </si>
  <si>
    <t>Figure R4.2</t>
  </si>
  <si>
    <t>Figure R4.3</t>
  </si>
  <si>
    <t>Figure R4.4</t>
  </si>
  <si>
    <t>Figure R4.5</t>
  </si>
  <si>
    <t>Figure R4.6</t>
  </si>
  <si>
    <r>
      <t>10</t>
    </r>
    <r>
      <rPr>
        <b/>
        <vertAlign val="superscript"/>
        <sz val="10"/>
        <rFont val="Arial"/>
        <family val="2"/>
      </rPr>
      <t xml:space="preserve">6 </t>
    </r>
    <r>
      <rPr>
        <b/>
        <sz val="10"/>
        <rFont val="Arial"/>
        <family val="2"/>
      </rPr>
      <t>m</t>
    </r>
    <r>
      <rPr>
        <b/>
        <vertAlign val="superscript"/>
        <sz val="10"/>
        <rFont val="Arial"/>
        <family val="2"/>
      </rPr>
      <t>3</t>
    </r>
  </si>
  <si>
    <r>
      <t>10</t>
    </r>
    <r>
      <rPr>
        <b/>
        <vertAlign val="superscript"/>
        <sz val="10"/>
        <rFont val="Arial"/>
        <family val="2"/>
      </rPr>
      <t xml:space="preserve">6 </t>
    </r>
    <r>
      <rPr>
        <b/>
        <sz val="10"/>
        <rFont val="Arial"/>
        <family val="2"/>
      </rPr>
      <t>bbl</t>
    </r>
  </si>
  <si>
    <r>
      <t>Table R4.1  Reserves and production changes in crude oil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</si>
  <si>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+8.8</t>
  </si>
  <si>
    <r>
      <t>Table R4.5  Crude oil reserves as of each year-end (10</t>
    </r>
    <r>
      <rPr>
        <b/>
        <vertAlign val="superscript"/>
        <sz val="10"/>
        <color rgb="FF000000"/>
        <rFont val="Arial"/>
        <family val="2"/>
      </rPr>
      <t>6</t>
    </r>
    <r>
      <rPr>
        <b/>
        <sz val="10"/>
        <color rgb="FF000000"/>
        <rFont val="Arial"/>
        <family val="2"/>
      </rPr>
      <t> m</t>
    </r>
    <r>
      <rPr>
        <b/>
        <vertAlign val="superscript"/>
        <sz val="10"/>
        <color rgb="FF000000"/>
        <rFont val="Arial"/>
        <family val="2"/>
      </rPr>
      <t>3</t>
    </r>
    <r>
      <rPr>
        <b/>
        <sz val="10"/>
        <color rgb="FF000000"/>
        <rFont val="Arial"/>
        <family val="2"/>
      </rPr>
      <t>)</t>
    </r>
  </si>
  <si>
    <r>
      <t>Total</t>
    </r>
    <r>
      <rPr>
        <vertAlign val="superscript"/>
        <sz val="10"/>
        <rFont val="Arial"/>
        <family val="2"/>
      </rPr>
      <t>a</t>
    </r>
  </si>
  <si>
    <t>+9.3</t>
  </si>
  <si>
    <t>Nipisi Clearwater G</t>
  </si>
  <si>
    <r>
      <t>Light-medium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</si>
  <si>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Heavy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</si>
  <si>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Total  (10</t>
    </r>
    <r>
      <rPr>
        <vertAlign val="superscript"/>
        <sz val="10"/>
        <rFont val="Arial"/>
        <family val="2"/>
      </rPr>
      <t>6</t>
    </r>
    <r>
      <rPr>
        <sz val="10"/>
        <rFont val="Arial"/>
        <family val="2"/>
      </rPr>
      <t xml:space="preserve"> m</t>
    </r>
    <r>
      <rPr>
        <vertAlign val="superscript"/>
        <sz val="10"/>
        <rFont val="Arial"/>
        <family val="2"/>
      </rPr>
      <t>3</t>
    </r>
    <r>
      <rPr>
        <sz val="10"/>
        <rFont val="Arial"/>
        <family val="2"/>
      </rPr>
      <t>)</t>
    </r>
  </si>
  <si>
    <r>
      <t>Total (10</t>
    </r>
    <r>
      <rPr>
        <vertAlign val="superscript"/>
        <sz val="10"/>
        <rFont val="Arial"/>
        <family val="2"/>
      </rPr>
      <t>9</t>
    </r>
    <r>
      <rPr>
        <sz val="10"/>
        <rFont val="Arial"/>
        <family val="2"/>
      </rPr>
      <t xml:space="preserve"> bbl)</t>
    </r>
  </si>
  <si>
    <t>Any discrepancies are due to rounding.</t>
  </si>
  <si>
    <t>+7.9</t>
  </si>
  <si>
    <t>+13.8</t>
  </si>
  <si>
    <t>Bezanson Montney C</t>
  </si>
  <si>
    <t>Waskahigan Montney F</t>
  </si>
  <si>
    <r>
      <t>a</t>
    </r>
    <r>
      <rPr>
        <sz val="9"/>
        <color theme="0" tint="-0.499984740745262"/>
        <rFont val="Arial"/>
        <family val="2"/>
      </rPr>
      <t> Any discrepancies are due to rounding.</t>
    </r>
  </si>
  <si>
    <r>
      <t>b</t>
    </r>
    <r>
      <rPr>
        <sz val="9"/>
        <color theme="0" tint="-0.499984740745262"/>
        <rFont val="Arial"/>
        <family val="2"/>
      </rPr>
      <t> Change in cumulative production is a combination of annual production and all adjustments to previous production records.</t>
    </r>
  </si>
  <si>
    <t>+27.8</t>
  </si>
  <si>
    <t>+12.7</t>
  </si>
  <si>
    <t>+40.5</t>
  </si>
  <si>
    <t>+20.5</t>
  </si>
  <si>
    <t>+28.4</t>
  </si>
  <si>
    <t>+7.8</t>
  </si>
  <si>
    <t>+4.9</t>
  </si>
  <si>
    <t>+1.6</t>
  </si>
  <si>
    <t>+1.3</t>
  </si>
  <si>
    <t>+2.9</t>
  </si>
  <si>
    <r>
      <t>Table R4.2  Breakdown of changes in crude oil initial established reserves, 2022 (10</t>
    </r>
    <r>
      <rPr>
        <b/>
        <vertAlign val="superscript"/>
        <sz val="10"/>
        <rFont val="Arial"/>
        <family val="2"/>
      </rPr>
      <t>6</t>
    </r>
    <r>
      <rPr>
        <b/>
        <sz val="10"/>
        <rFont val="Arial"/>
        <family val="2"/>
      </rPr>
      <t> m</t>
    </r>
    <r>
      <rPr>
        <b/>
        <vertAlign val="superscript"/>
        <sz val="10"/>
        <rFont val="Arial"/>
        <family val="2"/>
      </rPr>
      <t>3</t>
    </r>
    <r>
      <rPr>
        <b/>
        <sz val="10"/>
        <rFont val="Arial"/>
        <family val="2"/>
      </rPr>
      <t>)</t>
    </r>
  </si>
  <si>
    <t>+15.8</t>
  </si>
  <si>
    <t>+9.1</t>
  </si>
  <si>
    <t>+24.9</t>
  </si>
  <si>
    <t>+27.9</t>
  </si>
  <si>
    <t>+12.2</t>
  </si>
  <si>
    <t>+40.1</t>
  </si>
  <si>
    <t>Table R4.3  Major oil reserves changes, 2022</t>
  </si>
  <si>
    <t>Bigoray Nisku D</t>
  </si>
  <si>
    <t>Caroline Commingled Pool 009</t>
  </si>
  <si>
    <t>Elmworth Montney E2E</t>
  </si>
  <si>
    <t>Jarvie Upper Mannville N</t>
  </si>
  <si>
    <t>Jiles Clearwater B</t>
  </si>
  <si>
    <t>La Glace Charlie Lake N</t>
  </si>
  <si>
    <t>New Pool</t>
  </si>
  <si>
    <t>Leduc-Woodbend D-2 A</t>
  </si>
  <si>
    <t>Leduc-Woodbend D-2 B</t>
  </si>
  <si>
    <t>Mooney Bluesky A</t>
  </si>
  <si>
    <t>Nipisi Clearwater F</t>
  </si>
  <si>
    <t>Nipisi Clearwater L</t>
  </si>
  <si>
    <t>Nipisi Clearwater N</t>
  </si>
  <si>
    <t>Provost Commingled MFP9515</t>
  </si>
  <si>
    <t>Provost Sparky D</t>
  </si>
  <si>
    <t>New EOR scheme, development, and reassessment of reserves</t>
  </si>
  <si>
    <t>Provost Upper Mannville A</t>
  </si>
  <si>
    <t>Swan Hills Commingled Pool 001</t>
  </si>
  <si>
    <t>Ukalta Upper Mannville SSS</t>
  </si>
  <si>
    <t>Viking-Kinsella Commingled Pool 001</t>
  </si>
  <si>
    <t>Wapiti Commingled MFP9529</t>
  </si>
  <si>
    <t>Willesden Green Commingled Pool 007</t>
  </si>
  <si>
    <t>Worsley Commingled Pool 009</t>
  </si>
  <si>
    <t>Table R4.4  Crude oil reserves by recovery mechanism as of December 31,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</si>
</sst>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3" formatCode="_-* #,##0.00_-;\-* #,##0.00_-;_-* &quot;-&quot;??_-;_-@_-"/>
    <numFmt numFmtId="164" formatCode="&quot;$&quot;#,##0_);\(&quot;$&quot;#,##0\)"/>
    <numFmt numFmtId="165" formatCode="&quot;$&quot;#,##0.00_);[Red]\(&quot;$&quot;#,##0.00\)"/>
    <numFmt numFmtId="166" formatCode="_(&quot;$&quot;* #,##0.00_);_(&quot;$&quot;* \(#,##0.00\);_(&quot;$&quot;* &quot;-&quot;??_);_(@_)"/>
    <numFmt numFmtId="167" formatCode="_(* #,##0.00_);_(* \(#,##0.00\);_(* &quot;-&quot;??_);_(@_)"/>
    <numFmt numFmtId="168" formatCode="0.0"/>
    <numFmt numFmtId="169" formatCode="#,##0\ ;[Red]\(#,##0\)"/>
    <numFmt numFmtId="170" formatCode="&quot;$&quot;#,##0\ ;\(&quot;$&quot;#,##0\)"/>
    <numFmt numFmtId="171" formatCode="m/d/yy\ h:mm"/>
    <numFmt numFmtId="172" formatCode="_ * #,##0.00_ ;_ * \-#,##0.00_ ;_ * &quot;-&quot;??_ ;_ @_ "/>
    <numFmt numFmtId="173" formatCode="0.0\ \ \ \ ;[Red]\(0.0\)\ \ "/>
    <numFmt numFmtId="174" formatCode="0.0\ \ \ \ \ \ ;[Red]\(0.0\)\ \ \ \ "/>
    <numFmt numFmtId="175" formatCode="0.0\ \ \ \ \ \ \ \ ;[Red]\(0.0\)\ \ \ \ \ \ "/>
    <numFmt numFmtId="176" formatCode="mmm\ dd\,\ yyyy"/>
    <numFmt numFmtId="177" formatCode="mmm\-yyyy"/>
    <numFmt numFmtId="178" formatCode="yyyy"/>
    <numFmt numFmtId="179" formatCode="0.0000"/>
    <numFmt numFmtId="180" formatCode="0.0000000"/>
    <numFmt numFmtId="181" formatCode="_-* ###0_-;\(###0\);_-* &quot;–&quot;_-;_-@_-"/>
    <numFmt numFmtId="182" formatCode="_-* #,##0_-;\(#,##0\);_-* &quot;–&quot;_-;_-@_-"/>
    <numFmt numFmtId="183" formatCode="_-* #,###_-;\(#,###\);_-* &quot;–&quot;_-;_-@_-"/>
    <numFmt numFmtId="184" formatCode="_-* #,###.00_-;\(#,###.00\);_-* &quot;–&quot;_-;_-@_-"/>
    <numFmt numFmtId="185" formatCode="_-\ #,##0.000_-;\(#,##0.000\);_-* &quot;–&quot;_-;_-@_-"/>
    <numFmt numFmtId="186" formatCode="_-* #,###.0_-;\(#,###.0\);_-* &quot;–&quot;_-;_-@_-"/>
    <numFmt numFmtId="187" formatCode="_-\ #,##0%_-;\(#,##0\)%;_-* &quot;–&quot;_-;_-@_-"/>
    <numFmt numFmtId="188" formatCode="_-####_-;\(####\);_-\ &quot;–&quot;_-;_-@_-"/>
    <numFmt numFmtId="189" formatCode="_-\ #,##0.00_-;\(#,##0.00\);_-* &quot;–&quot;_-;_-@_-"/>
    <numFmt numFmtId="190" formatCode="0.0%"/>
    <numFmt numFmtId="191" formatCode="_-* #,##0.0_-;\(#,##0.0\);_-* &quot;–&quot;_-;_-@_-"/>
    <numFmt numFmtId="192" formatCode="_-\ #,##0.0_-;\(#,##0.0\);_-* &quot;–&quot;_-;_-@_-"/>
    <numFmt numFmtId="193" formatCode="#,##0.00;[Red]\(#,##0.00\)"/>
    <numFmt numFmtId="194" formatCode="_-* ###0.00_-;\(###0.00\);_-* &quot;–&quot;_-;_-@_-"/>
    <numFmt numFmtId="195" formatCode="_-* ###0.0_-;\(###0.0\);_-* &quot;–&quot;_-;_-@_-"/>
    <numFmt numFmtId="196" formatCode="0.00_)"/>
    <numFmt numFmtId="197" formatCode="0____"/>
    <numFmt numFmtId="198" formatCode="#\ ###"/>
    <numFmt numFmtId="199" formatCode="0.000"/>
  </numFmts>
  <fonts count="11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0"/>
      <name val="Arial"/>
      <family val="2"/>
    </font>
    <font>
      <sz val="8"/>
      <name val="Arial"/>
      <family val="2"/>
    </font>
    <font>
      <b/>
      <sz val="12"/>
      <name val="Arial"/>
      <family val="2"/>
    </font>
    <font>
      <b/>
      <sz val="8"/>
      <name val="Arial"/>
      <family val="2"/>
    </font>
    <font>
      <b/>
      <vertAlign val="superscript"/>
      <sz val="10"/>
      <name val="Arial"/>
      <family val="2"/>
    </font>
    <font>
      <b/>
      <sz val="10"/>
      <name val="Arial"/>
      <family val="2"/>
    </font>
    <font>
      <sz val="10"/>
      <name val="Geneva"/>
    </font>
    <font>
      <b/>
      <sz val="18"/>
      <name val="Arial"/>
      <family val="2"/>
    </font>
    <font>
      <sz val="10"/>
      <color indexed="12"/>
      <name val="Arial"/>
      <family val="2"/>
    </font>
    <font>
      <b/>
      <vertAlign val="superscript"/>
      <sz val="8"/>
      <name val="Arial"/>
      <family val="2"/>
    </font>
    <font>
      <vertAlign val="superscript"/>
      <sz val="8"/>
      <name val="Arial"/>
      <family val="2"/>
    </font>
    <font>
      <u/>
      <sz val="8"/>
      <name val="Arial"/>
      <family val="2"/>
    </font>
    <font>
      <b/>
      <sz val="18"/>
      <name val="Arial"/>
      <family val="2"/>
    </font>
    <font>
      <b/>
      <sz val="12"/>
      <name val="Arial"/>
      <family val="2"/>
    </font>
    <font>
      <b/>
      <sz val="10"/>
      <color rgb="FFFF0000"/>
      <name val="Arial"/>
      <family val="2"/>
    </font>
    <font>
      <sz val="8"/>
      <color rgb="FFFF0000"/>
      <name val="Arial"/>
      <family val="2"/>
    </font>
    <font>
      <sz val="10"/>
      <name val="Arial"/>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7"/>
      <name val="Arial"/>
      <family val="2"/>
    </font>
    <font>
      <sz val="10"/>
      <name val="TimesNewRomanPS"/>
    </font>
    <font>
      <sz val="11"/>
      <color indexed="8"/>
      <name val="Calibri"/>
      <family val="2"/>
    </font>
    <font>
      <sz val="11"/>
      <color indexed="9"/>
      <name val="Calibri"/>
      <family val="2"/>
    </font>
    <font>
      <sz val="11"/>
      <color indexed="20"/>
      <name val="Calibri"/>
      <family val="2"/>
    </font>
    <font>
      <sz val="6.5"/>
      <name val="Arial"/>
      <family val="2"/>
    </font>
    <font>
      <sz val="6"/>
      <name val="Arial"/>
      <family val="2"/>
    </font>
    <font>
      <b/>
      <sz val="6.5"/>
      <name val="Arial"/>
      <family val="2"/>
    </font>
    <font>
      <sz val="6.5"/>
      <color indexed="57"/>
      <name val="Arial"/>
      <family val="2"/>
    </font>
    <font>
      <b/>
      <sz val="8.5"/>
      <color indexed="45"/>
      <name val="Arial"/>
      <family val="2"/>
    </font>
    <font>
      <sz val="12"/>
      <color indexed="50"/>
      <name val="Arial"/>
      <family val="2"/>
    </font>
    <font>
      <b/>
      <sz val="7.5"/>
      <name val="Arial"/>
      <family val="2"/>
    </font>
    <font>
      <sz val="7.5"/>
      <name val="Arial"/>
      <family val="2"/>
    </font>
    <font>
      <sz val="8"/>
      <color indexed="50"/>
      <name val="Arial"/>
      <family val="2"/>
    </font>
    <font>
      <sz val="7.5"/>
      <color indexed="57"/>
      <name val="Arial"/>
      <family val="2"/>
    </font>
    <font>
      <sz val="8"/>
      <color indexed="57"/>
      <name val="Arial"/>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1"/>
      <color indexed="62"/>
      <name val="Calibri"/>
      <family val="2"/>
    </font>
    <font>
      <u/>
      <sz val="10"/>
      <color indexed="12"/>
      <name val="Arial"/>
      <family val="2"/>
    </font>
    <font>
      <u/>
      <sz val="11"/>
      <color indexed="12"/>
      <name val="Calibri"/>
      <family val="2"/>
    </font>
    <font>
      <sz val="11"/>
      <color indexed="62"/>
      <name val="Calibri"/>
      <family val="2"/>
    </font>
    <font>
      <sz val="11"/>
      <color indexed="10"/>
      <name val="Calibri"/>
      <family val="2"/>
    </font>
    <font>
      <sz val="11"/>
      <color indexed="19"/>
      <name val="Calibri"/>
      <family val="2"/>
    </font>
    <font>
      <sz val="9"/>
      <name val="Arial"/>
      <family val="2"/>
    </font>
    <font>
      <b/>
      <sz val="7"/>
      <name val="Times"/>
      <family val="1"/>
    </font>
    <font>
      <sz val="10"/>
      <name val="Verdana"/>
      <family val="2"/>
    </font>
    <font>
      <b/>
      <sz val="11"/>
      <color indexed="63"/>
      <name val="Calibri"/>
      <family val="2"/>
    </font>
    <font>
      <b/>
      <sz val="9"/>
      <color indexed="18"/>
      <name val="Times New Roman"/>
      <family val="1"/>
    </font>
    <font>
      <b/>
      <sz val="18"/>
      <color indexed="62"/>
      <name val="Cambria"/>
      <family val="2"/>
    </font>
    <font>
      <b/>
      <sz val="15"/>
      <color indexed="45"/>
      <name val="Arial"/>
      <family val="2"/>
    </font>
    <font>
      <b/>
      <sz val="7"/>
      <color indexed="45"/>
      <name val="Arial"/>
      <family val="2"/>
    </font>
    <font>
      <sz val="7"/>
      <color indexed="45"/>
      <name val="Arial"/>
      <family val="2"/>
    </font>
    <font>
      <b/>
      <i/>
      <sz val="10"/>
      <color indexed="16"/>
      <name val="Arial"/>
      <family val="2"/>
    </font>
    <font>
      <b/>
      <sz val="10"/>
      <color indexed="16"/>
      <name val="Arial"/>
      <family val="2"/>
    </font>
    <font>
      <sz val="10"/>
      <color indexed="20"/>
      <name val="Arial"/>
      <family val="2"/>
    </font>
    <font>
      <sz val="10"/>
      <name val="MS Sans Serif"/>
      <family val="2"/>
    </font>
    <font>
      <sz val="16"/>
      <name val="Arial"/>
      <family val="2"/>
    </font>
    <font>
      <b/>
      <sz val="9"/>
      <color indexed="18"/>
      <name val="Arial"/>
      <family val="2"/>
    </font>
    <font>
      <sz val="10"/>
      <name val="Corporate Mono"/>
    </font>
    <font>
      <b/>
      <sz val="16"/>
      <name val="Arial"/>
      <family val="2"/>
    </font>
    <font>
      <sz val="12"/>
      <name val="Times New Roman"/>
      <family val="1"/>
    </font>
    <font>
      <b/>
      <sz val="11"/>
      <color indexed="52"/>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3"/>
      <color indexed="56"/>
      <name val="Calibri"/>
      <family val="2"/>
    </font>
    <font>
      <b/>
      <sz val="11"/>
      <color indexed="8"/>
      <name val="Calibri"/>
      <family val="2"/>
    </font>
    <font>
      <u/>
      <sz val="7.5"/>
      <color indexed="12"/>
      <name val="Arial"/>
      <family val="2"/>
    </font>
    <font>
      <b/>
      <sz val="15"/>
      <color indexed="62"/>
      <name val="Calibri"/>
      <family val="2"/>
    </font>
    <font>
      <b/>
      <sz val="13"/>
      <color indexed="62"/>
      <name val="Calibri"/>
      <family val="2"/>
    </font>
    <font>
      <u/>
      <sz val="12"/>
      <color indexed="12"/>
      <name val="Times New Roman"/>
      <family val="1"/>
    </font>
    <font>
      <b/>
      <sz val="11"/>
      <color indexed="10"/>
      <name val="Calibri"/>
      <family val="2"/>
      <scheme val="minor"/>
    </font>
    <font>
      <b/>
      <sz val="15"/>
      <color indexed="62"/>
      <name val="Calibri"/>
      <family val="2"/>
      <scheme val="minor"/>
    </font>
    <font>
      <b/>
      <sz val="15"/>
      <color theme="3"/>
      <name val="Calibri"/>
      <family val="2"/>
      <scheme val="minor"/>
    </font>
    <font>
      <b/>
      <sz val="13"/>
      <color indexed="62"/>
      <name val="Calibri"/>
      <family val="2"/>
      <scheme val="minor"/>
    </font>
    <font>
      <b/>
      <sz val="13"/>
      <color theme="3"/>
      <name val="Calibri"/>
      <family val="2"/>
      <scheme val="minor"/>
    </font>
    <font>
      <b/>
      <sz val="11"/>
      <color indexed="62"/>
      <name val="Calibri"/>
      <family val="2"/>
      <scheme val="minor"/>
    </font>
    <font>
      <sz val="11"/>
      <color indexed="10"/>
      <name val="Calibri"/>
      <family val="2"/>
      <scheme val="minor"/>
    </font>
    <font>
      <sz val="11"/>
      <color indexed="19"/>
      <name val="Calibri"/>
      <family val="2"/>
      <scheme val="minor"/>
    </font>
    <font>
      <b/>
      <sz val="18"/>
      <color indexed="62"/>
      <name val="Cambria"/>
      <family val="2"/>
      <scheme val="major"/>
    </font>
    <font>
      <b/>
      <sz val="11"/>
      <color theme="1"/>
      <name val="Calibri"/>
      <family val="2"/>
      <scheme val="minor"/>
    </font>
    <font>
      <sz val="11"/>
      <color theme="1"/>
      <name val="Arial"/>
      <family val="2"/>
    </font>
    <font>
      <sz val="10"/>
      <name val="Times New Roman"/>
      <family val="1"/>
    </font>
    <font>
      <sz val="10"/>
      <color rgb="FFFF0000"/>
      <name val="Arial"/>
      <family val="2"/>
    </font>
    <font>
      <b/>
      <i/>
      <u/>
      <sz val="14"/>
      <color rgb="FFFA3526"/>
      <name val="Calibri"/>
      <family val="2"/>
      <scheme val="minor"/>
    </font>
    <font>
      <b/>
      <i/>
      <sz val="14"/>
      <color rgb="FFFA3526"/>
      <name val="Calibri"/>
      <family val="2"/>
      <scheme val="minor"/>
    </font>
    <font>
      <b/>
      <sz val="10"/>
      <color rgb="FF000000"/>
      <name val="Arial"/>
      <family val="2"/>
    </font>
    <font>
      <sz val="10"/>
      <color rgb="FF000000"/>
      <name val="Arial"/>
      <family val="2"/>
    </font>
    <font>
      <vertAlign val="superscript"/>
      <sz val="10"/>
      <name val="Arial"/>
      <family val="2"/>
    </font>
    <font>
      <sz val="9"/>
      <color rgb="FFA6A6A6"/>
      <name val="Arial"/>
      <family val="2"/>
    </font>
    <font>
      <vertAlign val="superscript"/>
      <sz val="9"/>
      <color rgb="FFA6A6A6"/>
      <name val="Arial"/>
      <family val="2"/>
    </font>
    <font>
      <b/>
      <vertAlign val="superscript"/>
      <sz val="10"/>
      <color rgb="FF000000"/>
      <name val="Arial"/>
      <family val="2"/>
    </font>
    <font>
      <sz val="9"/>
      <color theme="0" tint="-0.499984740745262"/>
      <name val="Arial"/>
      <family val="2"/>
    </font>
    <font>
      <vertAlign val="superscript"/>
      <sz val="9"/>
      <color theme="0" tint="-0.499984740745262"/>
      <name val="Arial"/>
      <family val="2"/>
    </font>
    <font>
      <b/>
      <sz val="9"/>
      <color theme="0" tint="-0.499984740745262"/>
      <name val="Arial"/>
      <family val="2"/>
    </font>
  </fonts>
  <fills count="68">
    <fill>
      <patternFill patternType="none"/>
    </fill>
    <fill>
      <patternFill patternType="gray125"/>
    </fill>
    <fill>
      <patternFill patternType="lightGray"/>
    </fill>
    <fill>
      <patternFill patternType="gray0625"/>
    </fill>
    <fill>
      <patternFill patternType="solid">
        <fgColor indexed="31"/>
        <bgColor indexed="8"/>
      </patternFill>
    </fill>
    <fill>
      <patternFill patternType="solid">
        <fgColor indexed="43"/>
        <bgColor indexed="8"/>
      </patternFill>
    </fill>
    <fill>
      <patternFill patternType="solid">
        <fgColor rgb="FF00000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42"/>
        <bgColor indexed="64"/>
      </patternFill>
    </fill>
    <fill>
      <patternFill patternType="solid">
        <fgColor indexed="9"/>
      </patternFill>
    </fill>
    <fill>
      <patternFill patternType="solid">
        <fgColor indexed="22"/>
      </patternFill>
    </fill>
    <fill>
      <patternFill patternType="solid">
        <fgColor indexed="55"/>
      </patternFill>
    </fill>
    <fill>
      <patternFill patternType="gray0625">
        <fgColor indexed="15"/>
      </patternFill>
    </fill>
    <fill>
      <patternFill patternType="solid">
        <fgColor indexed="14"/>
        <bgColor indexed="64"/>
      </patternFill>
    </fill>
    <fill>
      <patternFill patternType="solid">
        <fgColor theme="1"/>
        <bgColor indexed="64"/>
      </patternFill>
    </fill>
    <fill>
      <patternFill patternType="solid">
        <fgColor rgb="FFFFFFFF"/>
        <bgColor indexed="64"/>
      </patternFill>
    </fill>
  </fills>
  <borders count="79">
    <border>
      <left/>
      <right/>
      <top/>
      <bottom/>
      <diagonal/>
    </border>
    <border>
      <left style="thin">
        <color indexed="64"/>
      </left>
      <right style="thin">
        <color indexed="64"/>
      </right>
      <top style="thin">
        <color indexed="64"/>
      </top>
      <bottom style="thin">
        <color indexed="64"/>
      </bottom>
      <diagonal/>
    </border>
    <border>
      <left/>
      <right/>
      <top style="medium">
        <color indexed="39"/>
      </top>
      <bottom/>
      <diagonal/>
    </border>
    <border>
      <left style="medium">
        <color indexed="39"/>
      </left>
      <right/>
      <top style="medium">
        <color indexed="39"/>
      </top>
      <bottom/>
      <diagonal/>
    </border>
    <border>
      <left/>
      <right/>
      <top style="double">
        <color indexed="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23"/>
      </left>
      <right/>
      <top/>
      <bottom/>
      <diagonal/>
    </border>
    <border>
      <left/>
      <right/>
      <top/>
      <bottom style="dotted">
        <color indexed="64"/>
      </bottom>
      <diagonal/>
    </border>
    <border>
      <left style="thin">
        <color indexed="23"/>
      </left>
      <right style="thin">
        <color indexed="23"/>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56"/>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30"/>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5"/>
      </top>
      <bottom style="thin">
        <color indexed="45"/>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bottom style="thin">
        <color rgb="FF000000"/>
      </bottom>
      <diagonal/>
    </border>
    <border>
      <left/>
      <right/>
      <top style="thin">
        <color theme="0" tint="-0.24994659260841701"/>
      </top>
      <bottom style="thin">
        <color theme="0" tint="-0.24994659260841701"/>
      </bottom>
      <diagonal/>
    </border>
    <border>
      <left/>
      <right/>
      <top style="thin">
        <color theme="0" tint="-0.2499465926084170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theme="0" tint="-0.24994659260841701"/>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right/>
      <top style="thin">
        <color theme="0" tint="-0.24994659260841701"/>
      </top>
      <bottom style="thin">
        <color indexed="64"/>
      </bottom>
      <diagonal/>
    </border>
    <border>
      <left style="thin">
        <color indexed="64"/>
      </left>
      <right/>
      <top/>
      <bottom style="thin">
        <color rgb="FF000000"/>
      </bottom>
      <diagonal/>
    </border>
    <border>
      <left/>
      <right style="thin">
        <color indexed="64"/>
      </right>
      <top/>
      <bottom style="thin">
        <color rgb="FF000000"/>
      </bottom>
      <diagonal/>
    </border>
    <border>
      <left/>
      <right/>
      <top/>
      <bottom style="medium">
        <color indexed="64"/>
      </bottom>
      <diagonal/>
    </border>
  </borders>
  <cellStyleXfs count="2370">
    <xf numFmtId="0" fontId="0" fillId="0" borderId="0"/>
    <xf numFmtId="169" fontId="14" fillId="0" borderId="0" applyFont="0" applyFill="0" applyBorder="0" applyAlignment="0" applyProtection="0"/>
    <xf numFmtId="3" fontId="5"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alignment wrapText="1"/>
    </xf>
    <xf numFmtId="2" fontId="5" fillId="0" borderId="0" applyFont="0" applyFill="0" applyBorder="0" applyAlignment="0" applyProtection="0"/>
    <xf numFmtId="0" fontId="15" fillId="0" borderId="0" applyNumberFormat="0" applyFont="0" applyFill="0" applyAlignment="0" applyProtection="0"/>
    <xf numFmtId="0" fontId="10" fillId="0" borderId="0" applyNumberFormat="0" applyFont="0" applyFill="0" applyAlignment="0" applyProtection="0"/>
    <xf numFmtId="172" fontId="16" fillId="0" borderId="1">
      <protection locked="0"/>
    </xf>
    <xf numFmtId="0" fontId="14" fillId="2" borderId="0" applyNumberFormat="0" applyFont="0" applyBorder="0" applyAlignment="0" applyProtection="0"/>
    <xf numFmtId="0" fontId="14" fillId="3" borderId="0" applyNumberFormat="0" applyFont="0" applyBorder="0" applyAlignment="0" applyProtection="0"/>
    <xf numFmtId="0" fontId="14" fillId="1" borderId="0" applyNumberFormat="0" applyFont="0" applyBorder="0" applyAlignment="0" applyProtection="0"/>
    <xf numFmtId="173" fontId="14" fillId="0" borderId="0" applyFont="0" applyFill="0" applyBorder="0" applyAlignment="0" applyProtection="0"/>
    <xf numFmtId="174" fontId="14" fillId="0" borderId="0" applyFont="0" applyFill="0" applyBorder="0" applyAlignment="0" applyProtection="0"/>
    <xf numFmtId="175" fontId="14" fillId="0" borderId="0" applyFont="0" applyFill="0" applyBorder="0" applyAlignment="0" applyProtection="0"/>
    <xf numFmtId="0" fontId="13" fillId="4" borderId="2" applyNumberFormat="0" applyProtection="0">
      <alignment horizontal="center" wrapText="1"/>
    </xf>
    <xf numFmtId="0" fontId="13" fillId="4" borderId="3" applyNumberFormat="0" applyAlignment="0" applyProtection="0">
      <alignment wrapText="1"/>
    </xf>
    <xf numFmtId="0" fontId="5" fillId="5" borderId="0" applyNumberFormat="0" applyBorder="0">
      <alignment horizontal="center" wrapText="1"/>
    </xf>
    <xf numFmtId="0" fontId="5" fillId="5" borderId="0" applyNumberFormat="0" applyBorder="0">
      <alignment wrapText="1"/>
    </xf>
    <xf numFmtId="0" fontId="5" fillId="0" borderId="0" applyNumberFormat="0" applyFill="0" applyBorder="0" applyProtection="0">
      <alignment horizontal="right" wrapText="1"/>
    </xf>
    <xf numFmtId="176" fontId="5" fillId="0" borderId="0" applyFill="0" applyBorder="0" applyAlignment="0" applyProtection="0">
      <alignment wrapText="1"/>
    </xf>
    <xf numFmtId="177" fontId="5" fillId="0" borderId="0" applyFill="0" applyBorder="0" applyAlignment="0" applyProtection="0">
      <alignment wrapText="1"/>
    </xf>
    <xf numFmtId="178" fontId="5" fillId="0" borderId="0" applyFill="0" applyBorder="0" applyAlignment="0" applyProtection="0">
      <alignment wrapText="1"/>
    </xf>
    <xf numFmtId="0" fontId="5" fillId="0" borderId="0" applyNumberFormat="0" applyFill="0" applyBorder="0" applyProtection="0">
      <alignment horizontal="right" wrapText="1"/>
    </xf>
    <xf numFmtId="0" fontId="5" fillId="0" borderId="0" applyNumberFormat="0" applyFill="0" applyBorder="0">
      <alignment horizontal="right" wrapText="1"/>
    </xf>
    <xf numFmtId="17" fontId="5" fillId="0" borderId="0" applyFill="0" applyBorder="0">
      <alignment horizontal="right" wrapText="1"/>
    </xf>
    <xf numFmtId="165" fontId="5" fillId="0" borderId="0" applyFill="0" applyBorder="0" applyAlignment="0" applyProtection="0">
      <alignment wrapText="1"/>
    </xf>
    <xf numFmtId="0" fontId="10" fillId="0" borderId="0" applyNumberFormat="0" applyFill="0" applyBorder="0">
      <alignment horizontal="left" wrapText="1"/>
    </xf>
    <xf numFmtId="0" fontId="13" fillId="0" borderId="0" applyNumberFormat="0" applyFill="0" applyBorder="0">
      <alignment horizontal="center" wrapText="1"/>
    </xf>
    <xf numFmtId="0" fontId="13" fillId="0" borderId="0" applyNumberFormat="0" applyFill="0" applyBorder="0">
      <alignment horizontal="center" wrapText="1"/>
    </xf>
    <xf numFmtId="0" fontId="14" fillId="0" borderId="0" applyNumberFormat="0" applyFont="0" applyFill="0" applyBorder="0" applyProtection="0">
      <alignment wrapText="1"/>
    </xf>
    <xf numFmtId="0" fontId="14" fillId="0" borderId="0" applyNumberFormat="0" applyFont="0" applyFill="0" applyBorder="0" applyProtection="0">
      <alignment horizontal="centerContinuous" vertical="center" wrapText="1"/>
    </xf>
    <xf numFmtId="0" fontId="14" fillId="0" borderId="0" applyNumberFormat="0" applyFont="0" applyFill="0" applyBorder="0" applyProtection="0">
      <alignment horizontal="center" wrapText="1"/>
    </xf>
    <xf numFmtId="0" fontId="5" fillId="0" borderId="4" applyNumberFormat="0" applyFont="0" applyBorder="0" applyAlignment="0" applyProtection="0"/>
    <xf numFmtId="0" fontId="14" fillId="0" borderId="0" applyNumberFormat="0" applyFont="0" applyFill="0" applyBorder="0" applyProtection="0"/>
    <xf numFmtId="0" fontId="14" fillId="0" borderId="0" applyNumberFormat="0" applyFont="0" applyFill="0" applyBorder="0" applyProtection="0">
      <alignment vertical="center"/>
    </xf>
    <xf numFmtId="0" fontId="14" fillId="0" borderId="0" applyNumberFormat="0" applyFont="0" applyFill="0" applyBorder="0" applyProtection="0">
      <alignment vertical="top"/>
    </xf>
    <xf numFmtId="0" fontId="8" fillId="0" borderId="0"/>
    <xf numFmtId="167" fontId="8" fillId="0" borderId="0" applyFont="0" applyFill="0" applyBorder="0" applyAlignment="0" applyProtection="0"/>
    <xf numFmtId="3"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alignment wrapText="1"/>
    </xf>
    <xf numFmtId="2" fontId="8" fillId="0" borderId="0" applyFont="0" applyFill="0" applyBorder="0" applyAlignment="0" applyProtection="0"/>
    <xf numFmtId="0" fontId="20" fillId="0" borderId="0" applyNumberFormat="0" applyFont="0" applyFill="0" applyAlignment="0" applyProtection="0"/>
    <xf numFmtId="0" fontId="21" fillId="0" borderId="0" applyNumberFormat="0" applyFont="0" applyFill="0" applyAlignment="0" applyProtection="0"/>
    <xf numFmtId="9" fontId="8" fillId="0" borderId="0" applyFont="0" applyFill="0" applyBorder="0" applyAlignment="0" applyProtection="0"/>
    <xf numFmtId="0" fontId="7" fillId="4" borderId="2" applyNumberFormat="0" applyProtection="0">
      <alignment horizontal="center" wrapText="1"/>
    </xf>
    <xf numFmtId="0" fontId="7" fillId="4" borderId="3" applyNumberFormat="0" applyAlignment="0" applyProtection="0">
      <alignment wrapText="1"/>
    </xf>
    <xf numFmtId="0" fontId="8" fillId="5" borderId="0" applyNumberFormat="0" applyBorder="0">
      <alignment horizontal="center" wrapText="1"/>
    </xf>
    <xf numFmtId="0" fontId="8" fillId="5" borderId="0" applyNumberFormat="0" applyBorder="0">
      <alignment wrapText="1"/>
    </xf>
    <xf numFmtId="0" fontId="8" fillId="0" borderId="0" applyNumberFormat="0" applyFill="0" applyBorder="0" applyProtection="0">
      <alignment horizontal="right" wrapText="1"/>
    </xf>
    <xf numFmtId="176" fontId="8" fillId="0" borderId="0" applyFill="0" applyBorder="0" applyAlignment="0" applyProtection="0">
      <alignment wrapText="1"/>
    </xf>
    <xf numFmtId="177" fontId="8" fillId="0" borderId="0" applyFill="0" applyBorder="0" applyAlignment="0" applyProtection="0">
      <alignment wrapText="1"/>
    </xf>
    <xf numFmtId="178"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165" fontId="8" fillId="0" borderId="0" applyFill="0" applyBorder="0" applyAlignment="0" applyProtection="0">
      <alignment wrapText="1"/>
    </xf>
    <xf numFmtId="0" fontId="21"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8" fillId="0" borderId="4" applyNumberFormat="0" applyFont="0" applyBorder="0" applyAlignment="0" applyProtection="0"/>
    <xf numFmtId="166" fontId="8" fillId="0" borderId="0" applyFont="0" applyFill="0" applyBorder="0" applyAlignment="0" applyProtection="0"/>
    <xf numFmtId="0" fontId="8" fillId="0" borderId="0"/>
    <xf numFmtId="3"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1" fontId="8" fillId="0" borderId="0" applyFont="0" applyFill="0" applyBorder="0" applyAlignment="0" applyProtection="0">
      <alignment wrapText="1"/>
    </xf>
    <xf numFmtId="2" fontId="8" fillId="0" borderId="0" applyFont="0" applyFill="0" applyBorder="0" applyAlignment="0" applyProtection="0"/>
    <xf numFmtId="0" fontId="20" fillId="0" borderId="0" applyNumberFormat="0" applyFont="0" applyFill="0" applyAlignment="0" applyProtection="0"/>
    <xf numFmtId="0" fontId="21" fillId="0" borderId="0" applyNumberFormat="0" applyFont="0" applyFill="0" applyAlignment="0" applyProtection="0"/>
    <xf numFmtId="9" fontId="8" fillId="0" borderId="0" applyFont="0" applyFill="0" applyBorder="0" applyAlignment="0" applyProtection="0"/>
    <xf numFmtId="0" fontId="7" fillId="4" borderId="2" applyNumberFormat="0" applyProtection="0">
      <alignment horizontal="center" wrapText="1"/>
    </xf>
    <xf numFmtId="0" fontId="7" fillId="4" borderId="3" applyNumberFormat="0" applyAlignment="0" applyProtection="0">
      <alignment wrapText="1"/>
    </xf>
    <xf numFmtId="0" fontId="8" fillId="5" borderId="0" applyNumberFormat="0" applyBorder="0">
      <alignment horizontal="center" wrapText="1"/>
    </xf>
    <xf numFmtId="0" fontId="8" fillId="5" borderId="0" applyNumberFormat="0" applyBorder="0">
      <alignment wrapText="1"/>
    </xf>
    <xf numFmtId="0" fontId="8" fillId="0" borderId="0" applyNumberFormat="0" applyFill="0" applyBorder="0" applyProtection="0">
      <alignment horizontal="right" wrapText="1"/>
    </xf>
    <xf numFmtId="176" fontId="8" fillId="0" borderId="0" applyFill="0" applyBorder="0" applyAlignment="0" applyProtection="0">
      <alignment wrapText="1"/>
    </xf>
    <xf numFmtId="177" fontId="8" fillId="0" borderId="0" applyFill="0" applyBorder="0" applyAlignment="0" applyProtection="0">
      <alignment wrapText="1"/>
    </xf>
    <xf numFmtId="178" fontId="8" fillId="0" borderId="0" applyFill="0" applyBorder="0" applyAlignment="0" applyProtection="0">
      <alignment wrapText="1"/>
    </xf>
    <xf numFmtId="0" fontId="8" fillId="0" borderId="0" applyNumberFormat="0" applyFill="0" applyBorder="0" applyProtection="0">
      <alignment horizontal="right" wrapText="1"/>
    </xf>
    <xf numFmtId="0" fontId="8" fillId="0" borderId="0" applyNumberFormat="0" applyFill="0" applyBorder="0">
      <alignment horizontal="right" wrapText="1"/>
    </xf>
    <xf numFmtId="17" fontId="8" fillId="0" borderId="0" applyFill="0" applyBorder="0">
      <alignment horizontal="right" wrapText="1"/>
    </xf>
    <xf numFmtId="165" fontId="8" fillId="0" borderId="0" applyFill="0" applyBorder="0" applyAlignment="0" applyProtection="0">
      <alignment wrapText="1"/>
    </xf>
    <xf numFmtId="0" fontId="21"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8" fillId="0" borderId="4" applyNumberFormat="0" applyFont="0" applyBorder="0" applyAlignment="0" applyProtection="0"/>
    <xf numFmtId="0" fontId="5" fillId="0" borderId="0"/>
    <xf numFmtId="0" fontId="5" fillId="0" borderId="0"/>
    <xf numFmtId="0" fontId="5" fillId="0" borderId="0"/>
    <xf numFmtId="0" fontId="5" fillId="0" borderId="0"/>
    <xf numFmtId="0" fontId="5" fillId="0" borderId="0"/>
    <xf numFmtId="1" fontId="39" fillId="0" borderId="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0" fillId="39"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0"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0" fillId="38" borderId="0" applyNumberFormat="0" applyBorder="0" applyAlignment="0" applyProtection="0"/>
    <xf numFmtId="0" fontId="40" fillId="39"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0" fillId="4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0" fillId="43"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0" fillId="4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0" fillId="42" borderId="0" applyNumberFormat="0" applyBorder="0" applyAlignment="0" applyProtection="0"/>
    <xf numFmtId="0" fontId="40" fillId="43"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0" fillId="44"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0" fillId="44"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0" fillId="46"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0" fillId="44"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0" fillId="42" borderId="0" applyNumberFormat="0" applyBorder="0" applyAlignment="0" applyProtection="0"/>
    <xf numFmtId="0" fontId="4" fillId="35" borderId="0" applyNumberFormat="0" applyBorder="0" applyAlignment="0" applyProtection="0"/>
    <xf numFmtId="0" fontId="4" fillId="35" borderId="0" applyNumberFormat="0" applyBorder="0" applyAlignment="0" applyProtection="0"/>
    <xf numFmtId="0" fontId="40" fillId="42" borderId="0" applyNumberFormat="0" applyBorder="0" applyAlignment="0" applyProtection="0"/>
    <xf numFmtId="0" fontId="40" fillId="44"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0" fillId="46"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0" fillId="40"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0" fillId="40"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0" fillId="48"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0" fillId="47"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0" fillId="47" borderId="0" applyNumberFormat="0" applyBorder="0" applyAlignment="0" applyProtection="0"/>
    <xf numFmtId="0" fontId="40" fillId="48"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1"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0" fillId="45"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0" fillId="41"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0" fillId="41" borderId="0" applyNumberFormat="0" applyBorder="0" applyAlignment="0" applyProtection="0"/>
    <xf numFmtId="0" fontId="40" fillId="45"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0" fillId="38"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0" fillId="46"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0" fillId="46" borderId="0" applyNumberFormat="0" applyBorder="0" applyAlignment="0" applyProtection="0"/>
    <xf numFmtId="0" fontId="40" fillId="38"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2"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0" fillId="49" borderId="0" applyNumberFormat="0" applyBorder="0" applyAlignment="0" applyProtection="0"/>
    <xf numFmtId="0" fontId="4" fillId="42" borderId="0" applyNumberFormat="0" applyBorder="0" applyAlignment="0" applyProtection="0"/>
    <xf numFmtId="0" fontId="4" fillId="42" borderId="0" applyNumberFormat="0" applyBorder="0" applyAlignment="0" applyProtection="0"/>
    <xf numFmtId="0" fontId="40" fillId="42" borderId="0" applyNumberFormat="0" applyBorder="0" applyAlignment="0" applyProtection="0"/>
    <xf numFmtId="0" fontId="4" fillId="36" borderId="0" applyNumberFormat="0" applyBorder="0" applyAlignment="0" applyProtection="0"/>
    <xf numFmtId="0" fontId="4" fillId="36" borderId="0" applyNumberFormat="0" applyBorder="0" applyAlignment="0" applyProtection="0"/>
    <xf numFmtId="0" fontId="40" fillId="42" borderId="0" applyNumberFormat="0" applyBorder="0" applyAlignment="0" applyProtection="0"/>
    <xf numFmtId="0" fontId="40" fillId="49"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41" fillId="46" borderId="0" applyNumberFormat="0" applyBorder="0" applyAlignment="0" applyProtection="0"/>
    <xf numFmtId="0" fontId="37" fillId="46" borderId="0" applyNumberFormat="0" applyBorder="0" applyAlignment="0" applyProtection="0"/>
    <xf numFmtId="0" fontId="41" fillId="46" borderId="0" applyNumberFormat="0" applyBorder="0" applyAlignment="0" applyProtection="0"/>
    <xf numFmtId="0" fontId="37" fillId="17"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51" borderId="0" applyNumberFormat="0" applyBorder="0" applyAlignment="0" applyProtection="0"/>
    <xf numFmtId="0" fontId="37" fillId="51" borderId="0" applyNumberFormat="0" applyBorder="0" applyAlignment="0" applyProtection="0"/>
    <xf numFmtId="0" fontId="41" fillId="51" borderId="0" applyNumberFormat="0" applyBorder="0" applyAlignment="0" applyProtection="0"/>
    <xf numFmtId="0" fontId="37" fillId="21"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41" fillId="49" borderId="0" applyNumberFormat="0" applyBorder="0" applyAlignment="0" applyProtection="0"/>
    <xf numFmtId="0" fontId="37" fillId="49" borderId="0" applyNumberFormat="0" applyBorder="0" applyAlignment="0" applyProtection="0"/>
    <xf numFmtId="0" fontId="41" fillId="49" borderId="0" applyNumberFormat="0" applyBorder="0" applyAlignment="0" applyProtection="0"/>
    <xf numFmtId="0" fontId="37" fillId="25" borderId="0" applyNumberFormat="0" applyBorder="0" applyAlignment="0" applyProtection="0"/>
    <xf numFmtId="0" fontId="41" fillId="41" borderId="0" applyNumberFormat="0" applyBorder="0" applyAlignment="0" applyProtection="0"/>
    <xf numFmtId="0" fontId="41" fillId="41"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41" borderId="0" applyNumberFormat="0" applyBorder="0" applyAlignment="0" applyProtection="0"/>
    <xf numFmtId="0" fontId="37" fillId="41" borderId="0" applyNumberFormat="0" applyBorder="0" applyAlignment="0" applyProtection="0"/>
    <xf numFmtId="0" fontId="41" fillId="41" borderId="0" applyNumberFormat="0" applyBorder="0" applyAlignment="0" applyProtection="0"/>
    <xf numFmtId="0" fontId="37" fillId="29"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41" fillId="46" borderId="0" applyNumberFormat="0" applyBorder="0" applyAlignment="0" applyProtection="0"/>
    <xf numFmtId="0" fontId="37" fillId="46" borderId="0" applyNumberFormat="0" applyBorder="0" applyAlignment="0" applyProtection="0"/>
    <xf numFmtId="0" fontId="41" fillId="46" borderId="0" applyNumberFormat="0" applyBorder="0" applyAlignment="0" applyProtection="0"/>
    <xf numFmtId="0" fontId="37" fillId="33" borderId="0" applyNumberFormat="0" applyBorder="0" applyAlignment="0" applyProtection="0"/>
    <xf numFmtId="0" fontId="41" fillId="40" borderId="0" applyNumberFormat="0" applyBorder="0" applyAlignment="0" applyProtection="0"/>
    <xf numFmtId="0" fontId="41" fillId="40" borderId="0" applyNumberFormat="0" applyBorder="0" applyAlignment="0" applyProtection="0"/>
    <xf numFmtId="0" fontId="41" fillId="54" borderId="0" applyNumberFormat="0" applyBorder="0" applyAlignment="0" applyProtection="0"/>
    <xf numFmtId="0" fontId="41" fillId="54" borderId="0" applyNumberFormat="0" applyBorder="0" applyAlignment="0" applyProtection="0"/>
    <xf numFmtId="0" fontId="41" fillId="40" borderId="0" applyNumberFormat="0" applyBorder="0" applyAlignment="0" applyProtection="0"/>
    <xf numFmtId="0" fontId="37" fillId="40" borderId="0" applyNumberFormat="0" applyBorder="0" applyAlignment="0" applyProtection="0"/>
    <xf numFmtId="0" fontId="41" fillId="40" borderId="0" applyNumberFormat="0" applyBorder="0" applyAlignment="0" applyProtection="0"/>
    <xf numFmtId="0" fontId="37" fillId="37"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56" borderId="0" applyNumberFormat="0" applyBorder="0" applyAlignment="0" applyProtection="0"/>
    <xf numFmtId="0" fontId="41" fillId="56" borderId="0" applyNumberFormat="0" applyBorder="0" applyAlignment="0" applyProtection="0"/>
    <xf numFmtId="0" fontId="41" fillId="55" borderId="0" applyNumberFormat="0" applyBorder="0" applyAlignment="0" applyProtection="0"/>
    <xf numFmtId="0" fontId="37" fillId="55" borderId="0" applyNumberFormat="0" applyBorder="0" applyAlignment="0" applyProtection="0"/>
    <xf numFmtId="0" fontId="41" fillId="55" borderId="0" applyNumberFormat="0" applyBorder="0" applyAlignment="0" applyProtection="0"/>
    <xf numFmtId="0" fontId="37" fillId="14"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1" borderId="0" applyNumberFormat="0" applyBorder="0" applyAlignment="0" applyProtection="0"/>
    <xf numFmtId="0" fontId="37" fillId="51" borderId="0" applyNumberFormat="0" applyBorder="0" applyAlignment="0" applyProtection="0"/>
    <xf numFmtId="0" fontId="41" fillId="51" borderId="0" applyNumberFormat="0" applyBorder="0" applyAlignment="0" applyProtection="0"/>
    <xf numFmtId="0" fontId="37" fillId="18"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41" fillId="58" borderId="0" applyNumberFormat="0" applyBorder="0" applyAlignment="0" applyProtection="0"/>
    <xf numFmtId="0" fontId="41" fillId="58" borderId="0" applyNumberFormat="0" applyBorder="0" applyAlignment="0" applyProtection="0"/>
    <xf numFmtId="0" fontId="41" fillId="49" borderId="0" applyNumberFormat="0" applyBorder="0" applyAlignment="0" applyProtection="0"/>
    <xf numFmtId="0" fontId="37" fillId="49" borderId="0" applyNumberFormat="0" applyBorder="0" applyAlignment="0" applyProtection="0"/>
    <xf numFmtId="0" fontId="41" fillId="49" borderId="0" applyNumberFormat="0" applyBorder="0" applyAlignment="0" applyProtection="0"/>
    <xf numFmtId="0" fontId="37" fillId="22" borderId="0" applyNumberFormat="0" applyBorder="0" applyAlignment="0" applyProtection="0"/>
    <xf numFmtId="0" fontId="41" fillId="59" borderId="0" applyNumberFormat="0" applyBorder="0" applyAlignment="0" applyProtection="0"/>
    <xf numFmtId="0" fontId="41" fillId="59" borderId="0" applyNumberFormat="0" applyBorder="0" applyAlignment="0" applyProtection="0"/>
    <xf numFmtId="0" fontId="41" fillId="52" borderId="0" applyNumberFormat="0" applyBorder="0" applyAlignment="0" applyProtection="0"/>
    <xf numFmtId="0" fontId="41" fillId="52" borderId="0" applyNumberFormat="0" applyBorder="0" applyAlignment="0" applyProtection="0"/>
    <xf numFmtId="0" fontId="41" fillId="59" borderId="0" applyNumberFormat="0" applyBorder="0" applyAlignment="0" applyProtection="0"/>
    <xf numFmtId="0" fontId="37" fillId="59" borderId="0" applyNumberFormat="0" applyBorder="0" applyAlignment="0" applyProtection="0"/>
    <xf numFmtId="0" fontId="41" fillId="59" borderId="0" applyNumberFormat="0" applyBorder="0" applyAlignment="0" applyProtection="0"/>
    <xf numFmtId="0" fontId="37" fillId="26" borderId="0" applyNumberFormat="0" applyBorder="0" applyAlignment="0" applyProtection="0"/>
    <xf numFmtId="0" fontId="41" fillId="53" borderId="0" applyNumberFormat="0" applyBorder="0" applyAlignment="0" applyProtection="0"/>
    <xf numFmtId="0" fontId="41" fillId="53" borderId="0" applyNumberFormat="0" applyBorder="0" applyAlignment="0" applyProtection="0"/>
    <xf numFmtId="0" fontId="37" fillId="30" borderId="0" applyNumberFormat="0" applyBorder="0" applyAlignment="0" applyProtection="0"/>
    <xf numFmtId="0" fontId="41" fillId="57" borderId="0" applyNumberFormat="0" applyBorder="0" applyAlignment="0" applyProtection="0"/>
    <xf numFmtId="0" fontId="41" fillId="57"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41" fillId="57" borderId="0" applyNumberFormat="0" applyBorder="0" applyAlignment="0" applyProtection="0"/>
    <xf numFmtId="0" fontId="37" fillId="57" borderId="0" applyNumberFormat="0" applyBorder="0" applyAlignment="0" applyProtection="0"/>
    <xf numFmtId="0" fontId="41" fillId="57" borderId="0" applyNumberFormat="0" applyBorder="0" applyAlignment="0" applyProtection="0"/>
    <xf numFmtId="0" fontId="37" fillId="34" borderId="0" applyNumberFormat="0" applyBorder="0" applyAlignment="0" applyProtection="0"/>
    <xf numFmtId="0" fontId="42" fillId="45" borderId="0" applyNumberFormat="0" applyBorder="0" applyAlignment="0" applyProtection="0"/>
    <xf numFmtId="0" fontId="42" fillId="45" borderId="0" applyNumberFormat="0" applyBorder="0" applyAlignment="0" applyProtection="0"/>
    <xf numFmtId="0" fontId="42" fillId="41" borderId="0" applyNumberFormat="0" applyBorder="0" applyAlignment="0" applyProtection="0"/>
    <xf numFmtId="0" fontId="42" fillId="41" borderId="0" applyNumberFormat="0" applyBorder="0" applyAlignment="0" applyProtection="0"/>
    <xf numFmtId="0" fontId="42" fillId="45" borderId="0" applyNumberFormat="0" applyBorder="0" applyAlignment="0" applyProtection="0"/>
    <xf numFmtId="0" fontId="28" fillId="45" borderId="0" applyNumberFormat="0" applyBorder="0" applyAlignment="0" applyProtection="0"/>
    <xf numFmtId="0" fontId="42" fillId="45" borderId="0" applyNumberFormat="0" applyBorder="0" applyAlignment="0" applyProtection="0"/>
    <xf numFmtId="0" fontId="28" fillId="8" borderId="0" applyNumberFormat="0" applyBorder="0" applyAlignment="0" applyProtection="0"/>
    <xf numFmtId="0" fontId="43" fillId="0" borderId="0">
      <alignment horizontal="left"/>
    </xf>
    <xf numFmtId="181" fontId="44" fillId="0" borderId="0">
      <alignment horizontal="right" vertical="center"/>
    </xf>
    <xf numFmtId="182" fontId="44" fillId="0" borderId="0">
      <alignment horizontal="right" vertical="center"/>
    </xf>
    <xf numFmtId="181" fontId="43" fillId="60" borderId="0">
      <alignment horizontal="right" vertical="center"/>
    </xf>
    <xf numFmtId="181" fontId="45" fillId="0" borderId="0">
      <alignment horizontal="right" vertical="center"/>
    </xf>
    <xf numFmtId="181" fontId="43" fillId="0" borderId="0">
      <alignment horizontal="right" vertical="center"/>
    </xf>
    <xf numFmtId="181" fontId="46" fillId="0" borderId="0">
      <alignment horizontal="right" vertical="center"/>
    </xf>
    <xf numFmtId="181" fontId="43" fillId="0" borderId="0">
      <alignment horizontal="right" vertical="center"/>
    </xf>
    <xf numFmtId="181" fontId="46" fillId="0" borderId="0">
      <alignment horizontal="right" vertical="center"/>
    </xf>
    <xf numFmtId="0" fontId="38" fillId="0" borderId="0">
      <alignment vertical="center"/>
    </xf>
    <xf numFmtId="0" fontId="6" fillId="0" borderId="0">
      <alignment vertical="center"/>
    </xf>
    <xf numFmtId="0" fontId="47" fillId="0" borderId="0">
      <alignment horizontal="left"/>
    </xf>
    <xf numFmtId="0" fontId="48" fillId="0" borderId="0">
      <alignment horizontal="left"/>
    </xf>
    <xf numFmtId="0" fontId="38" fillId="0" borderId="0"/>
    <xf numFmtId="0" fontId="18" fillId="0" borderId="0">
      <alignment horizontal="right" vertical="center"/>
    </xf>
    <xf numFmtId="183" fontId="49" fillId="0" borderId="0">
      <alignment horizontal="right" vertical="center"/>
    </xf>
    <xf numFmtId="184" fontId="49" fillId="0" borderId="0">
      <alignment horizontal="right" vertical="center"/>
    </xf>
    <xf numFmtId="185" fontId="49" fillId="0" borderId="0">
      <alignment horizontal="right"/>
    </xf>
    <xf numFmtId="9" fontId="50" fillId="60" borderId="0">
      <alignment horizontal="right" vertical="center"/>
    </xf>
    <xf numFmtId="186" fontId="50" fillId="60" borderId="0">
      <alignment horizontal="right" vertical="center"/>
    </xf>
    <xf numFmtId="187" fontId="50" fillId="0" borderId="35" applyBorder="0">
      <alignment horizontal="right"/>
    </xf>
    <xf numFmtId="188" fontId="38" fillId="0" borderId="0">
      <alignment horizontal="right" vertical="center"/>
    </xf>
    <xf numFmtId="189" fontId="50" fillId="0" borderId="0">
      <alignment horizontal="right"/>
    </xf>
    <xf numFmtId="185" fontId="50" fillId="0" borderId="0">
      <alignment horizontal="right"/>
    </xf>
    <xf numFmtId="190" fontId="50" fillId="0" borderId="0">
      <alignment horizontal="right" vertical="center"/>
    </xf>
    <xf numFmtId="191" fontId="50" fillId="0" borderId="0">
      <alignment horizontal="right" vertical="center"/>
    </xf>
    <xf numFmtId="187" fontId="51" fillId="0" borderId="0">
      <alignment horizontal="right"/>
    </xf>
    <xf numFmtId="183" fontId="50" fillId="0" borderId="0">
      <alignment horizontal="right" vertical="center"/>
    </xf>
    <xf numFmtId="183" fontId="52" fillId="60" borderId="0">
      <alignment horizontal="right" vertical="center"/>
    </xf>
    <xf numFmtId="183" fontId="52" fillId="0" borderId="0" applyFill="0" applyBorder="0">
      <alignment horizontal="right" vertical="center"/>
    </xf>
    <xf numFmtId="183" fontId="50" fillId="0" borderId="0">
      <alignment horizontal="right" vertical="center"/>
    </xf>
    <xf numFmtId="0" fontId="48" fillId="0" borderId="36"/>
    <xf numFmtId="192" fontId="6" fillId="0" borderId="37">
      <alignment horizontal="right"/>
    </xf>
    <xf numFmtId="0" fontId="53" fillId="0" borderId="0">
      <alignment horizontal="center"/>
    </xf>
    <xf numFmtId="0" fontId="52" fillId="0" borderId="0">
      <alignment horizontal="center"/>
    </xf>
    <xf numFmtId="0" fontId="54" fillId="61" borderId="38" applyNumberFormat="0" applyAlignment="0" applyProtection="0"/>
    <xf numFmtId="0" fontId="94" fillId="61" borderId="30" applyNumberFormat="0" applyAlignment="0" applyProtection="0"/>
    <xf numFmtId="0" fontId="83" fillId="62" borderId="38" applyNumberFormat="0" applyAlignment="0" applyProtection="0"/>
    <xf numFmtId="0" fontId="32" fillId="11" borderId="30" applyNumberFormat="0" applyAlignment="0" applyProtection="0"/>
    <xf numFmtId="0" fontId="54" fillId="61" borderId="38" applyNumberFormat="0" applyAlignment="0" applyProtection="0"/>
    <xf numFmtId="0" fontId="54" fillId="61" borderId="38" applyNumberFormat="0" applyAlignment="0" applyProtection="0"/>
    <xf numFmtId="0" fontId="83" fillId="62"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54" fillId="61" borderId="38" applyNumberFormat="0" applyAlignment="0" applyProtection="0"/>
    <xf numFmtId="0" fontId="83" fillId="62" borderId="38" applyNumberFormat="0" applyAlignment="0" applyProtection="0"/>
    <xf numFmtId="0" fontId="54" fillId="61" borderId="38" applyNumberFormat="0" applyAlignment="0" applyProtection="0"/>
    <xf numFmtId="0" fontId="83" fillId="62" borderId="38" applyNumberFormat="0" applyAlignment="0" applyProtection="0"/>
    <xf numFmtId="0" fontId="54" fillId="61" borderId="38" applyNumberFormat="0" applyAlignment="0" applyProtection="0"/>
    <xf numFmtId="0" fontId="83" fillId="62" borderId="38" applyNumberFormat="0" applyAlignment="0" applyProtection="0"/>
    <xf numFmtId="0" fontId="83" fillId="62" borderId="38" applyNumberFormat="0" applyAlignment="0" applyProtection="0"/>
    <xf numFmtId="0" fontId="83" fillId="62" borderId="38" applyNumberFormat="0" applyAlignment="0" applyProtection="0"/>
    <xf numFmtId="0" fontId="94" fillId="61" borderId="30" applyNumberFormat="0" applyAlignment="0" applyProtection="0"/>
    <xf numFmtId="0" fontId="94" fillId="61" borderId="30" applyNumberFormat="0" applyAlignment="0" applyProtection="0"/>
    <xf numFmtId="0" fontId="55" fillId="63" borderId="39" applyNumberFormat="0" applyAlignment="0" applyProtection="0"/>
    <xf numFmtId="0" fontId="55" fillId="63" borderId="39" applyNumberFormat="0" applyAlignment="0" applyProtection="0"/>
    <xf numFmtId="0" fontId="34" fillId="12" borderId="33"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43" fontId="5" fillId="0" borderId="0" applyFont="0" applyBorder="0" applyAlignment="0" applyProtection="0"/>
    <xf numFmtId="167" fontId="5" fillId="0" borderId="0" applyFont="0" applyFill="0" applyBorder="0" applyAlignment="0" applyProtection="0"/>
    <xf numFmtId="19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3" fontId="24"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24"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24"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24"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0" fontId="56" fillId="0" borderId="0" applyNumberFormat="0" applyFill="0" applyBorder="0" applyAlignment="0" applyProtection="0"/>
    <xf numFmtId="0" fontId="56" fillId="0" borderId="0" applyNumberFormat="0" applyFill="0" applyBorder="0" applyAlignment="0" applyProtection="0"/>
    <xf numFmtId="0" fontId="36" fillId="0" borderId="0" applyNumberFormat="0" applyFill="0" applyBorder="0" applyAlignment="0" applyProtection="0"/>
    <xf numFmtId="2" fontId="24"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4" fontId="74" fillId="0" borderId="0">
      <protection locked="0"/>
    </xf>
    <xf numFmtId="0" fontId="53" fillId="0" borderId="0">
      <alignment vertical="center"/>
    </xf>
    <xf numFmtId="0" fontId="57" fillId="46" borderId="0" applyNumberFormat="0" applyBorder="0" applyAlignment="0" applyProtection="0"/>
    <xf numFmtId="0" fontId="57" fillId="46"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6" borderId="0" applyNumberFormat="0" applyBorder="0" applyAlignment="0" applyProtection="0"/>
    <xf numFmtId="0" fontId="27" fillId="46" borderId="0" applyNumberFormat="0" applyBorder="0" applyAlignment="0" applyProtection="0"/>
    <xf numFmtId="0" fontId="57" fillId="46" borderId="0" applyNumberFormat="0" applyBorder="0" applyAlignment="0" applyProtection="0"/>
    <xf numFmtId="0" fontId="27" fillId="7" borderId="0" applyNumberFormat="0" applyBorder="0" applyAlignment="0" applyProtection="0"/>
    <xf numFmtId="0" fontId="58" fillId="0" borderId="40"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1" fillId="0" borderId="41" applyNumberFormat="0" applyFill="0" applyAlignment="0" applyProtection="0"/>
    <xf numFmtId="0" fontId="95" fillId="0" borderId="41" applyNumberFormat="0" applyFill="0" applyAlignment="0" applyProtection="0"/>
    <xf numFmtId="0" fontId="15" fillId="0" borderId="0" applyNumberFormat="0" applyFont="0" applyFill="0" applyAlignment="0" applyProtection="0"/>
    <xf numFmtId="0" fontId="91" fillId="0" borderId="41" applyNumberFormat="0" applyFill="0" applyAlignment="0" applyProtection="0"/>
    <xf numFmtId="0" fontId="15" fillId="0" borderId="0" applyNumberFormat="0" applyFont="0" applyFill="0" applyAlignment="0" applyProtection="0"/>
    <xf numFmtId="0" fontId="96" fillId="0" borderId="54" applyNumberFormat="0" applyFill="0" applyAlignment="0" applyProtection="0"/>
    <xf numFmtId="0" fontId="15"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88" fillId="0" borderId="42"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88" fillId="0" borderId="42"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92" fillId="0" borderId="43" applyNumberFormat="0" applyFill="0" applyAlignment="0" applyProtection="0"/>
    <xf numFmtId="0" fontId="97" fillId="0" borderId="43" applyNumberFormat="0" applyFill="0" applyAlignment="0" applyProtection="0"/>
    <xf numFmtId="0" fontId="10" fillId="0" borderId="0" applyNumberFormat="0" applyFont="0" applyFill="0" applyAlignment="0" applyProtection="0"/>
    <xf numFmtId="0" fontId="92" fillId="0" borderId="43" applyNumberFormat="0" applyFill="0" applyAlignment="0" applyProtection="0"/>
    <xf numFmtId="0" fontId="10" fillId="0" borderId="0" applyNumberFormat="0" applyFont="0" applyFill="0" applyAlignment="0" applyProtection="0"/>
    <xf numFmtId="0" fontId="98" fillId="0" borderId="55"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99" fillId="0" borderId="44"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26" fillId="0" borderId="29"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84" fillId="0" borderId="45" applyNumberFormat="0" applyFill="0" applyAlignment="0" applyProtection="0"/>
    <xf numFmtId="0" fontId="84" fillId="0" borderId="45" applyNumberFormat="0" applyFill="0" applyAlignment="0" applyProtection="0"/>
    <xf numFmtId="0" fontId="84" fillId="0" borderId="45" applyNumberFormat="0" applyFill="0" applyAlignment="0" applyProtection="0"/>
    <xf numFmtId="0" fontId="59" fillId="0" borderId="44" applyNumberFormat="0" applyFill="0" applyAlignment="0" applyProtection="0"/>
    <xf numFmtId="0" fontId="99" fillId="0" borderId="44" applyNumberFormat="0" applyFill="0" applyAlignment="0" applyProtection="0"/>
    <xf numFmtId="0" fontId="59" fillId="0" borderId="44" applyNumberFormat="0" applyFill="0" applyAlignment="0" applyProtection="0"/>
    <xf numFmtId="0" fontId="59" fillId="0" borderId="44" applyNumberFormat="0" applyFill="0" applyAlignment="0" applyProtection="0"/>
    <xf numFmtId="0" fontId="99" fillId="0" borderId="44" applyNumberFormat="0" applyFill="0" applyAlignment="0" applyProtection="0"/>
    <xf numFmtId="0" fontId="59" fillId="0" borderId="44"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99" fillId="0" borderId="0" applyNumberFormat="0" applyFill="0" applyBorder="0" applyAlignment="0" applyProtection="0"/>
    <xf numFmtId="0" fontId="59" fillId="0" borderId="0" applyNumberFormat="0" applyFill="0" applyBorder="0" applyAlignment="0" applyProtection="0"/>
    <xf numFmtId="0" fontId="26" fillId="0" borderId="0" applyNumberFormat="0" applyFill="0" applyBorder="0" applyAlignment="0" applyProtection="0"/>
    <xf numFmtId="196" fontId="75" fillId="0" borderId="0">
      <alignment horizontal="right"/>
    </xf>
    <xf numFmtId="0" fontId="60" fillId="0" borderId="0" applyNumberFormat="0" applyFill="0" applyBorder="0" applyAlignment="0" applyProtection="0">
      <alignment vertical="top"/>
      <protection locked="0"/>
    </xf>
    <xf numFmtId="0" fontId="61"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62" fillId="47" borderId="38" applyNumberFormat="0" applyAlignment="0" applyProtection="0"/>
    <xf numFmtId="0" fontId="30" fillId="47" borderId="30" applyNumberFormat="0" applyAlignment="0" applyProtection="0"/>
    <xf numFmtId="0" fontId="62" fillId="44" borderId="38" applyNumberFormat="0" applyAlignment="0" applyProtection="0"/>
    <xf numFmtId="0" fontId="30" fillId="10" borderId="30" applyNumberFormat="0" applyAlignment="0" applyProtection="0"/>
    <xf numFmtId="0" fontId="62" fillId="47" borderId="38" applyNumberFormat="0" applyAlignment="0" applyProtection="0"/>
    <xf numFmtId="0" fontId="62" fillId="44"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0" fontId="62" fillId="47" borderId="38" applyNumberFormat="0" applyAlignment="0" applyProtection="0"/>
    <xf numFmtId="172" fontId="16" fillId="0" borderId="1">
      <protection locked="0"/>
    </xf>
    <xf numFmtId="0" fontId="62" fillId="44" borderId="38" applyNumberFormat="0" applyAlignment="0" applyProtection="0"/>
    <xf numFmtId="0" fontId="62" fillId="47" borderId="38" applyNumberFormat="0" applyAlignment="0" applyProtection="0"/>
    <xf numFmtId="0" fontId="62" fillId="44" borderId="38" applyNumberFormat="0" applyAlignment="0" applyProtection="0"/>
    <xf numFmtId="0" fontId="62" fillId="47" borderId="38" applyNumberFormat="0" applyAlignment="0" applyProtection="0"/>
    <xf numFmtId="0" fontId="62" fillId="44" borderId="38" applyNumberFormat="0" applyAlignment="0" applyProtection="0"/>
    <xf numFmtId="0" fontId="62" fillId="44" borderId="38" applyNumberFormat="0" applyAlignment="0" applyProtection="0"/>
    <xf numFmtId="0" fontId="62" fillId="44" borderId="38" applyNumberFormat="0" applyAlignment="0" applyProtection="0"/>
    <xf numFmtId="0" fontId="30" fillId="47" borderId="30" applyNumberFormat="0" applyAlignment="0" applyProtection="0"/>
    <xf numFmtId="0" fontId="30" fillId="47" borderId="30" applyNumberFormat="0" applyAlignment="0" applyProtection="0"/>
    <xf numFmtId="0" fontId="63" fillId="0" borderId="46" applyNumberFormat="0" applyFill="0" applyAlignment="0" applyProtection="0"/>
    <xf numFmtId="0" fontId="63" fillId="0" borderId="46" applyNumberFormat="0" applyFill="0" applyAlignment="0" applyProtection="0"/>
    <xf numFmtId="0" fontId="85" fillId="0" borderId="47" applyNumberFormat="0" applyFill="0" applyAlignment="0" applyProtection="0"/>
    <xf numFmtId="0" fontId="85" fillId="0" borderId="47" applyNumberFormat="0" applyFill="0" applyAlignment="0" applyProtection="0"/>
    <xf numFmtId="0" fontId="63" fillId="0" borderId="46" applyNumberFormat="0" applyFill="0" applyAlignment="0" applyProtection="0"/>
    <xf numFmtId="0" fontId="63" fillId="0" borderId="46" applyNumberFormat="0" applyFill="0" applyAlignment="0" applyProtection="0"/>
    <xf numFmtId="0" fontId="100" fillId="0" borderId="46" applyNumberFormat="0" applyFill="0" applyAlignment="0" applyProtection="0"/>
    <xf numFmtId="0" fontId="63" fillId="0" borderId="46" applyNumberFormat="0" applyFill="0" applyAlignment="0" applyProtection="0"/>
    <xf numFmtId="0" fontId="33" fillId="0" borderId="32" applyNumberFormat="0" applyFill="0" applyAlignment="0" applyProtection="0"/>
    <xf numFmtId="40" fontId="76" fillId="0" borderId="0">
      <alignment horizontal="right"/>
    </xf>
    <xf numFmtId="0" fontId="64" fillId="47" borderId="0" applyNumberFormat="0" applyBorder="0" applyAlignment="0" applyProtection="0"/>
    <xf numFmtId="0" fontId="64" fillId="47" borderId="0" applyNumberFormat="0" applyBorder="0" applyAlignment="0" applyProtection="0"/>
    <xf numFmtId="0" fontId="86" fillId="47" borderId="0" applyNumberFormat="0" applyBorder="0" applyAlignment="0" applyProtection="0"/>
    <xf numFmtId="0" fontId="86" fillId="47" borderId="0" applyNumberFormat="0" applyBorder="0" applyAlignment="0" applyProtection="0"/>
    <xf numFmtId="0" fontId="64" fillId="47" borderId="0" applyNumberFormat="0" applyBorder="0" applyAlignment="0" applyProtection="0"/>
    <xf numFmtId="0" fontId="101" fillId="9" borderId="0" applyNumberFormat="0" applyBorder="0" applyAlignment="0" applyProtection="0"/>
    <xf numFmtId="0" fontId="64" fillId="47" borderId="0" applyNumberFormat="0" applyBorder="0" applyAlignment="0" applyProtection="0"/>
    <xf numFmtId="0" fontId="29" fillId="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4" fillId="0" borderId="0"/>
    <xf numFmtId="0" fontId="5" fillId="0" borderId="0"/>
    <xf numFmtId="0" fontId="5" fillId="0" borderId="0"/>
    <xf numFmtId="0" fontId="5"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0" borderId="0"/>
    <xf numFmtId="0" fontId="5" fillId="0" borderId="0"/>
    <xf numFmtId="0" fontId="5" fillId="0" borderId="0"/>
    <xf numFmtId="0" fontId="5" fillId="0" borderId="0"/>
    <xf numFmtId="0" fontId="5" fillId="0" borderId="0"/>
    <xf numFmtId="0" fontId="5" fillId="0" borderId="0"/>
    <xf numFmtId="2" fontId="65" fillId="0" borderId="0"/>
    <xf numFmtId="0" fontId="40" fillId="0" borderId="0"/>
    <xf numFmtId="0" fontId="40" fillId="0" borderId="0"/>
    <xf numFmtId="0" fontId="4" fillId="0" borderId="0"/>
    <xf numFmtId="0" fontId="4" fillId="0" borderId="0"/>
    <xf numFmtId="0" fontId="66" fillId="0" borderId="0" applyAlignment="0">
      <alignment vertical="top" wrapText="1"/>
      <protection locked="0"/>
    </xf>
    <xf numFmtId="0" fontId="66" fillId="0" borderId="0" applyAlignment="0">
      <alignment vertical="top" wrapText="1"/>
      <protection locked="0"/>
    </xf>
    <xf numFmtId="0" fontId="5" fillId="0" borderId="0"/>
    <xf numFmtId="0" fontId="5" fillId="0" borderId="0"/>
    <xf numFmtId="0" fontId="5" fillId="0" borderId="0"/>
    <xf numFmtId="0" fontId="5" fillId="0" borderId="0"/>
    <xf numFmtId="0" fontId="5" fillId="0" borderId="0"/>
    <xf numFmtId="0" fontId="66" fillId="0" borderId="0" applyAlignment="0">
      <alignment vertical="top" wrapText="1"/>
      <protection locked="0"/>
    </xf>
    <xf numFmtId="0" fontId="66" fillId="0" borderId="0" applyAlignment="0">
      <alignment vertical="top" wrapText="1"/>
      <protection locked="0"/>
    </xf>
    <xf numFmtId="0" fontId="66" fillId="0" borderId="0" applyAlignment="0">
      <alignment vertical="top" wrapText="1"/>
      <protection locked="0"/>
    </xf>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66" fillId="0" borderId="0" applyAlignment="0">
      <alignment vertical="top" wrapText="1"/>
      <protection locked="0"/>
    </xf>
    <xf numFmtId="0" fontId="5" fillId="0" borderId="0"/>
    <xf numFmtId="0" fontId="5" fillId="0" borderId="0"/>
    <xf numFmtId="0" fontId="4" fillId="0" borderId="0"/>
    <xf numFmtId="0" fontId="4" fillId="0" borderId="0"/>
    <xf numFmtId="0" fontId="5" fillId="0" borderId="0"/>
    <xf numFmtId="0" fontId="5" fillId="0" borderId="0"/>
    <xf numFmtId="0" fontId="66" fillId="0" borderId="0" applyAlignment="0">
      <alignment vertical="top" wrapText="1"/>
      <protection locked="0"/>
    </xf>
    <xf numFmtId="0" fontId="66" fillId="0" borderId="0" applyAlignment="0">
      <alignment vertical="top" wrapText="1"/>
      <protection locked="0"/>
    </xf>
    <xf numFmtId="0" fontId="66" fillId="0" borderId="0" applyAlignment="0">
      <alignment vertical="top" wrapText="1"/>
      <protection locked="0"/>
    </xf>
    <xf numFmtId="0" fontId="66" fillId="0" borderId="0" applyAlignment="0">
      <alignment vertical="top" wrapText="1"/>
      <protection locked="0"/>
    </xf>
    <xf numFmtId="0" fontId="40" fillId="0" borderId="0"/>
    <xf numFmtId="0" fontId="40" fillId="0" borderId="0"/>
    <xf numFmtId="0" fontId="40" fillId="0" borderId="0"/>
    <xf numFmtId="0" fontId="40" fillId="0" borderId="0"/>
    <xf numFmtId="0" fontId="5" fillId="0" borderId="0"/>
    <xf numFmtId="0" fontId="5" fillId="0" borderId="0"/>
    <xf numFmtId="0" fontId="40"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40" fillId="0" borderId="0"/>
    <xf numFmtId="0" fontId="40" fillId="0" borderId="0"/>
    <xf numFmtId="0" fontId="40" fillId="0" borderId="0"/>
    <xf numFmtId="0" fontId="40" fillId="0" borderId="0"/>
    <xf numFmtId="0" fontId="5" fillId="0" borderId="0"/>
    <xf numFmtId="0" fontId="5" fillId="0" borderId="0"/>
    <xf numFmtId="0" fontId="5"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7"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0" borderId="0"/>
    <xf numFmtId="0" fontId="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0" fillId="13" borderId="34" applyNumberFormat="0" applyFont="0" applyAlignment="0" applyProtection="0"/>
    <xf numFmtId="0" fontId="4" fillId="13" borderId="34" applyNumberFormat="0" applyFont="0" applyAlignment="0" applyProtection="0"/>
    <xf numFmtId="0" fontId="40" fillId="13" borderId="34"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5" fillId="42" borderId="48" applyNumberFormat="0" applyFont="0" applyAlignment="0" applyProtection="0"/>
    <xf numFmtId="0" fontId="5" fillId="42" borderId="48" applyNumberFormat="0" applyFont="0" applyAlignment="0" applyProtection="0"/>
    <xf numFmtId="0" fontId="40" fillId="42" borderId="48" applyNumberFormat="0" applyFont="0" applyAlignment="0" applyProtection="0"/>
    <xf numFmtId="0" fontId="40" fillId="42" borderId="48" applyNumberFormat="0" applyFont="0" applyAlignment="0" applyProtection="0"/>
    <xf numFmtId="0" fontId="38" fillId="0" borderId="0">
      <alignment vertical="center"/>
    </xf>
    <xf numFmtId="188" fontId="38" fillId="0" borderId="0">
      <alignment horizontal="right" vertical="center"/>
    </xf>
    <xf numFmtId="0" fontId="68" fillId="61" borderId="49" applyNumberFormat="0" applyAlignment="0" applyProtection="0"/>
    <xf numFmtId="0" fontId="31" fillId="61" borderId="31" applyNumberFormat="0" applyAlignment="0" applyProtection="0"/>
    <xf numFmtId="0" fontId="68" fillId="62" borderId="49" applyNumberFormat="0" applyAlignment="0" applyProtection="0"/>
    <xf numFmtId="0" fontId="31" fillId="11" borderId="31" applyNumberFormat="0" applyAlignment="0" applyProtection="0"/>
    <xf numFmtId="0" fontId="68" fillId="61"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1" borderId="49" applyNumberFormat="0" applyAlignment="0" applyProtection="0"/>
    <xf numFmtId="0" fontId="68" fillId="62" borderId="49" applyNumberFormat="0" applyAlignment="0" applyProtection="0"/>
    <xf numFmtId="0" fontId="68" fillId="62" borderId="49" applyNumberFormat="0" applyAlignment="0" applyProtection="0"/>
    <xf numFmtId="0" fontId="68" fillId="62" borderId="49" applyNumberFormat="0" applyAlignment="0" applyProtection="0"/>
    <xf numFmtId="0" fontId="31" fillId="61" borderId="31" applyNumberFormat="0" applyAlignment="0" applyProtection="0"/>
    <xf numFmtId="0" fontId="31" fillId="61" borderId="31" applyNumberFormat="0" applyAlignment="0" applyProtection="0"/>
    <xf numFmtId="9" fontId="2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39" fontId="65" fillId="0" borderId="0"/>
    <xf numFmtId="179" fontId="69" fillId="64" borderId="50">
      <alignment horizontal="right"/>
    </xf>
    <xf numFmtId="0" fontId="77" fillId="0" borderId="0">
      <alignment textRotation="90"/>
    </xf>
    <xf numFmtId="0" fontId="7" fillId="4" borderId="2" applyNumberFormat="0" applyProtection="0">
      <alignment horizontal="center" wrapText="1"/>
    </xf>
    <xf numFmtId="0" fontId="7" fillId="4" borderId="2" applyNumberFormat="0" applyProtection="0">
      <alignment horizontal="center" wrapText="1"/>
    </xf>
    <xf numFmtId="0" fontId="7" fillId="4" borderId="2" applyNumberFormat="0" applyProtection="0">
      <alignment horizontal="center" wrapText="1"/>
    </xf>
    <xf numFmtId="0" fontId="7" fillId="4" borderId="2" applyNumberFormat="0" applyProtection="0">
      <alignment horizontal="center" wrapText="1"/>
    </xf>
    <xf numFmtId="0" fontId="7" fillId="4" borderId="3" applyNumberFormat="0" applyAlignment="0" applyProtection="0">
      <alignment wrapText="1"/>
    </xf>
    <xf numFmtId="0" fontId="7" fillId="4" borderId="3" applyNumberFormat="0" applyAlignment="0" applyProtection="0">
      <alignment wrapText="1"/>
    </xf>
    <xf numFmtId="0" fontId="7" fillId="4" borderId="3" applyNumberFormat="0" applyAlignment="0" applyProtection="0">
      <alignment wrapText="1"/>
    </xf>
    <xf numFmtId="0" fontId="7" fillId="4" borderId="3" applyNumberFormat="0" applyAlignment="0" applyProtection="0">
      <alignment wrapText="1"/>
    </xf>
    <xf numFmtId="0" fontId="24"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24"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24"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176" fontId="24"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7" fontId="24"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6" fontId="5" fillId="0" borderId="0" applyFill="0" applyBorder="0" applyAlignment="0" applyProtection="0">
      <alignment wrapText="1"/>
    </xf>
    <xf numFmtId="178" fontId="24"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0" fontId="24"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24"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17" fontId="24"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65" fontId="24"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10"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 fillId="0" borderId="0" applyNumberFormat="0" applyFill="0" applyBorder="0">
      <alignment horizontal="center" wrapText="1"/>
    </xf>
    <xf numFmtId="0" fontId="70" fillId="0" borderId="0" applyNumberFormat="0" applyFill="0" applyBorder="0" applyAlignment="0" applyProtection="0"/>
    <xf numFmtId="0" fontId="70"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02" fillId="0" borderId="0" applyNumberFormat="0" applyFill="0" applyBorder="0" applyAlignment="0" applyProtection="0"/>
    <xf numFmtId="0" fontId="70" fillId="0" borderId="0" applyNumberFormat="0" applyFill="0" applyBorder="0" applyAlignment="0" applyProtection="0"/>
    <xf numFmtId="0" fontId="25" fillId="0" borderId="0" applyNumberFormat="0" applyFill="0" applyBorder="0" applyAlignment="0" applyProtection="0"/>
    <xf numFmtId="197" fontId="78" fillId="0" borderId="0"/>
    <xf numFmtId="0" fontId="24"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89" fillId="0" borderId="51"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89" fillId="0" borderId="51"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103" fillId="0" borderId="52" applyNumberFormat="0" applyFill="0" applyAlignment="0" applyProtection="0"/>
    <xf numFmtId="0" fontId="103" fillId="0" borderId="56" applyNumberFormat="0" applyFill="0" applyAlignment="0" applyProtection="0"/>
    <xf numFmtId="39" fontId="79" fillId="0" borderId="0">
      <protection locked="0"/>
    </xf>
    <xf numFmtId="0" fontId="63" fillId="0" borderId="0" applyNumberFormat="0" applyFill="0" applyBorder="0" applyAlignment="0" applyProtection="0"/>
    <xf numFmtId="0" fontId="63" fillId="0" borderId="0" applyNumberFormat="0" applyFill="0" applyBorder="0" applyAlignment="0" applyProtection="0"/>
    <xf numFmtId="0" fontId="35" fillId="0" borderId="0" applyNumberFormat="0" applyFill="0" applyBorder="0" applyAlignment="0" applyProtection="0"/>
    <xf numFmtId="0" fontId="71" fillId="0" borderId="0"/>
    <xf numFmtId="0" fontId="47" fillId="0" borderId="0">
      <alignment horizontal="left"/>
    </xf>
    <xf numFmtId="181" fontId="44" fillId="65" borderId="0">
      <alignment horizontal="right" vertical="center"/>
    </xf>
    <xf numFmtId="0" fontId="47" fillId="0" borderId="0">
      <alignment horizontal="left"/>
    </xf>
    <xf numFmtId="188" fontId="38" fillId="0" borderId="0">
      <alignment horizontal="right" vertical="center"/>
    </xf>
    <xf numFmtId="190" fontId="38" fillId="0" borderId="0">
      <alignment horizontal="right" vertical="center"/>
    </xf>
    <xf numFmtId="0" fontId="44" fillId="0" borderId="0">
      <alignment vertical="center"/>
    </xf>
    <xf numFmtId="0" fontId="72" fillId="0" borderId="53" applyNumberFormat="0">
      <alignment vertical="center"/>
    </xf>
    <xf numFmtId="0" fontId="43" fillId="0" borderId="0">
      <alignment horizontal="left" vertical="center"/>
    </xf>
    <xf numFmtId="194" fontId="38" fillId="0" borderId="0">
      <alignment horizontal="right" vertical="center"/>
    </xf>
    <xf numFmtId="195" fontId="73" fillId="0" borderId="53">
      <alignment horizontal="right" vertical="center"/>
    </xf>
    <xf numFmtId="1" fontId="80" fillId="0" borderId="0">
      <alignment horizontal="center"/>
    </xf>
    <xf numFmtId="1" fontId="81" fillId="0" borderId="0">
      <alignment horizontal="centerContinuous"/>
    </xf>
    <xf numFmtId="0" fontId="104" fillId="0" borderId="0"/>
    <xf numFmtId="0" fontId="104" fillId="0" borderId="0"/>
    <xf numFmtId="0" fontId="5" fillId="0" borderId="0"/>
    <xf numFmtId="9" fontId="104" fillId="0" borderId="0" applyFont="0" applyFill="0" applyBorder="0" applyAlignment="0" applyProtection="0"/>
    <xf numFmtId="0" fontId="105" fillId="0" borderId="0"/>
    <xf numFmtId="0" fontId="105" fillId="0" borderId="0"/>
    <xf numFmtId="0" fontId="104" fillId="0" borderId="0"/>
    <xf numFmtId="0" fontId="3" fillId="0" borderId="0"/>
    <xf numFmtId="0" fontId="105" fillId="0" borderId="0"/>
    <xf numFmtId="0" fontId="104" fillId="0" borderId="0"/>
    <xf numFmtId="0" fontId="104" fillId="0" borderId="0"/>
    <xf numFmtId="0" fontId="104" fillId="0" borderId="0"/>
    <xf numFmtId="0" fontId="5" fillId="0" borderId="0"/>
    <xf numFmtId="0" fontId="104" fillId="0" borderId="0"/>
    <xf numFmtId="0" fontId="37" fillId="30" borderId="0" applyNumberFormat="0" applyBorder="0" applyAlignment="0" applyProtection="0"/>
    <xf numFmtId="0" fontId="34" fillId="12" borderId="33"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3" fontId="5" fillId="0" borderId="0" applyFont="0" applyFill="0" applyBorder="0" applyAlignment="0" applyProtection="0"/>
    <xf numFmtId="166"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171" fontId="5" fillId="0" borderId="0" applyFont="0" applyFill="0" applyBorder="0" applyAlignment="0" applyProtection="0">
      <alignment wrapText="1"/>
    </xf>
    <xf numFmtId="0" fontId="36" fillId="0" borderId="0" applyNumberForma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2" fontId="5" fillId="0" borderId="0" applyFont="0" applyFill="0" applyBorder="0" applyAlignment="0" applyProtection="0"/>
    <xf numFmtId="0" fontId="96" fillId="0" borderId="54" applyNumberFormat="0" applyFill="0" applyAlignment="0" applyProtection="0"/>
    <xf numFmtId="0" fontId="96" fillId="0" borderId="54"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58" fillId="0" borderId="40" applyNumberFormat="0" applyFill="0" applyAlignment="0" applyProtection="0"/>
    <xf numFmtId="0" fontId="15" fillId="0" borderId="0" applyNumberFormat="0" applyFont="0" applyFill="0" applyAlignment="0" applyProtection="0"/>
    <xf numFmtId="0" fontId="96" fillId="0" borderId="54" applyNumberForma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15" fillId="0" borderId="0" applyNumberFormat="0" applyFont="0" applyFill="0" applyAlignment="0" applyProtection="0"/>
    <xf numFmtId="0" fontId="98" fillId="0" borderId="55" applyNumberFormat="0" applyFill="0" applyAlignment="0" applyProtection="0"/>
    <xf numFmtId="0" fontId="98" fillId="0" borderId="55" applyNumberForma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10" fillId="0" borderId="0" applyNumberFormat="0" applyFont="0" applyFill="0" applyAlignment="0" applyProtection="0"/>
    <xf numFmtId="0" fontId="98" fillId="0" borderId="55" applyNumberFormat="0" applyFill="0" applyAlignment="0" applyProtection="0"/>
    <xf numFmtId="0" fontId="10" fillId="0" borderId="0" applyNumberFormat="0" applyFont="0" applyFill="0" applyAlignment="0" applyProtection="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 fillId="0" borderId="0"/>
    <xf numFmtId="0" fontId="104"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3" fillId="0" borderId="0"/>
    <xf numFmtId="0" fontId="3"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3"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5" fillId="0" borderId="0"/>
    <xf numFmtId="0" fontId="5"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0" fontId="104" fillId="0" borderId="0"/>
    <xf numFmtId="9" fontId="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10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5" fillId="0" borderId="0" applyFont="0" applyFill="0" applyBorder="0" applyAlignment="0" applyProtection="0"/>
    <xf numFmtId="9" fontId="10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7" fillId="4" borderId="2" applyNumberFormat="0" applyProtection="0">
      <alignment horizontal="center" wrapText="1"/>
    </xf>
    <xf numFmtId="0" fontId="7" fillId="4" borderId="3" applyNumberFormat="0" applyAlignment="0" applyProtection="0">
      <alignment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horizontal="center"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5" borderId="0" applyNumberFormat="0" applyBorder="0">
      <alignmen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6"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7"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178" fontId="5" fillId="0" borderId="0" applyFill="0" applyBorder="0" applyAlignment="0" applyProtection="0">
      <alignmen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pplyProtection="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0" fontId="5" fillId="0" borderId="0" applyNumberFormat="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7" fontId="5" fillId="0" borderId="0" applyFill="0" applyBorder="0">
      <alignment horizontal="righ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165" fontId="5" fillId="0" borderId="0" applyFill="0" applyBorder="0" applyAlignment="0" applyProtection="0">
      <alignment wrapText="1"/>
    </xf>
    <xf numFmtId="0" fontId="10" fillId="0" borderId="0" applyNumberFormat="0" applyFill="0" applyBorder="0">
      <alignment horizontal="left" wrapText="1"/>
    </xf>
    <xf numFmtId="0" fontId="10" fillId="0" borderId="0" applyNumberFormat="0" applyFill="0" applyBorder="0">
      <alignment horizontal="left" wrapText="1"/>
    </xf>
    <xf numFmtId="0" fontId="7" fillId="0" borderId="0" applyNumberFormat="0" applyFill="0" applyBorder="0">
      <alignment horizontal="center" wrapText="1"/>
    </xf>
    <xf numFmtId="0" fontId="7" fillId="0" borderId="0" applyNumberFormat="0" applyFill="0" applyBorder="0">
      <alignment horizontal="center" wrapText="1"/>
    </xf>
    <xf numFmtId="0" fontId="103" fillId="0" borderId="56" applyNumberFormat="0" applyFill="0" applyAlignment="0" applyProtection="0"/>
    <xf numFmtId="0" fontId="103" fillId="0" borderId="56"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103" fillId="0" borderId="56" applyNumberFormat="0" applyFill="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5" fillId="0" borderId="4" applyNumberFormat="0" applyFont="0" applyBorder="0" applyAlignment="0" applyProtection="0"/>
    <xf numFmtId="0" fontId="35" fillId="0" borderId="0" applyNumberFormat="0" applyFill="0" applyBorder="0" applyAlignment="0" applyProtection="0"/>
    <xf numFmtId="0" fontId="2" fillId="0" borderId="0"/>
    <xf numFmtId="0" fontId="1" fillId="0" borderId="0"/>
    <xf numFmtId="168" fontId="5" fillId="0" borderId="0"/>
  </cellStyleXfs>
  <cellXfs count="239">
    <xf numFmtId="0" fontId="0" fillId="0" borderId="0" xfId="0"/>
    <xf numFmtId="0" fontId="7" fillId="0" borderId="0" xfId="0" applyFont="1"/>
    <xf numFmtId="0" fontId="7" fillId="0" borderId="1" xfId="0" applyFont="1" applyBorder="1"/>
    <xf numFmtId="0" fontId="7" fillId="0" borderId="8" xfId="0" applyFont="1" applyBorder="1"/>
    <xf numFmtId="0" fontId="7" fillId="0" borderId="9" xfId="0" applyFont="1" applyBorder="1"/>
    <xf numFmtId="0" fontId="7" fillId="0" borderId="9" xfId="0" applyFont="1" applyBorder="1" applyAlignment="1">
      <alignment horizontal="center"/>
    </xf>
    <xf numFmtId="0" fontId="9" fillId="0" borderId="0" xfId="0" applyFont="1" applyAlignment="1">
      <alignment vertical="center" wrapText="1"/>
    </xf>
    <xf numFmtId="0" fontId="9" fillId="0" borderId="0" xfId="0" applyFont="1"/>
    <xf numFmtId="0" fontId="11" fillId="0" borderId="13" xfId="0" applyFont="1" applyBorder="1" applyAlignment="1">
      <alignment vertical="center" wrapText="1"/>
    </xf>
    <xf numFmtId="0" fontId="11" fillId="0" borderId="1" xfId="0" applyFont="1" applyBorder="1" applyAlignment="1">
      <alignment vertical="center" wrapText="1"/>
    </xf>
    <xf numFmtId="0" fontId="11" fillId="0" borderId="14" xfId="0" applyFont="1" applyBorder="1" applyAlignment="1">
      <alignment vertical="center" wrapText="1"/>
    </xf>
    <xf numFmtId="0" fontId="9" fillId="0" borderId="13" xfId="0" applyFont="1" applyBorder="1" applyAlignment="1">
      <alignment vertical="center" wrapText="1"/>
    </xf>
    <xf numFmtId="0" fontId="9" fillId="0" borderId="1" xfId="0" applyFont="1" applyBorder="1" applyAlignment="1">
      <alignment vertical="center" wrapText="1"/>
    </xf>
    <xf numFmtId="1" fontId="9" fillId="0" borderId="14" xfId="0" applyNumberFormat="1" applyFont="1" applyBorder="1" applyAlignment="1">
      <alignment vertical="center" wrapText="1"/>
    </xf>
    <xf numFmtId="1" fontId="9" fillId="0" borderId="1" xfId="0" applyNumberFormat="1" applyFont="1" applyBorder="1" applyAlignment="1">
      <alignment vertical="center" wrapText="1"/>
    </xf>
    <xf numFmtId="180" fontId="9" fillId="0" borderId="1" xfId="0" applyNumberFormat="1" applyFont="1" applyBorder="1" applyAlignment="1">
      <alignment vertical="center" wrapText="1"/>
    </xf>
    <xf numFmtId="0" fontId="9" fillId="0" borderId="14" xfId="0" applyFont="1" applyBorder="1" applyAlignment="1">
      <alignment vertical="center" wrapText="1"/>
    </xf>
    <xf numFmtId="0" fontId="9" fillId="0" borderId="14" xfId="0" applyFont="1" applyBorder="1" applyAlignment="1">
      <alignment horizontal="right" vertical="center" wrapText="1"/>
    </xf>
    <xf numFmtId="179" fontId="9" fillId="0" borderId="1" xfId="0" applyNumberFormat="1" applyFont="1" applyBorder="1" applyAlignment="1">
      <alignment vertical="center" wrapText="1"/>
    </xf>
    <xf numFmtId="0" fontId="9" fillId="0" borderId="16" xfId="0" applyFont="1" applyBorder="1" applyAlignment="1">
      <alignment vertical="center" wrapText="1"/>
    </xf>
    <xf numFmtId="0" fontId="9" fillId="0" borderId="11" xfId="0" applyFont="1" applyBorder="1" applyAlignment="1">
      <alignment vertical="center" wrapText="1"/>
    </xf>
    <xf numFmtId="1" fontId="9" fillId="0" borderId="15" xfId="0" applyNumberFormat="1" applyFont="1" applyBorder="1" applyAlignment="1">
      <alignment vertical="center" wrapText="1"/>
    </xf>
    <xf numFmtId="0" fontId="9" fillId="0" borderId="13" xfId="0" applyFont="1" applyBorder="1" applyAlignment="1">
      <alignment horizontal="right" vertical="center" wrapText="1"/>
    </xf>
    <xf numFmtId="0" fontId="18" fillId="0" borderId="0" xfId="0" applyFont="1" applyAlignment="1">
      <alignment vertical="center" wrapText="1"/>
    </xf>
    <xf numFmtId="168" fontId="9" fillId="0" borderId="14" xfId="0" applyNumberFormat="1" applyFont="1" applyBorder="1" applyAlignment="1">
      <alignment vertical="center" wrapText="1"/>
    </xf>
    <xf numFmtId="0" fontId="5" fillId="0" borderId="8" xfId="0" applyFont="1" applyBorder="1"/>
    <xf numFmtId="0" fontId="5" fillId="0" borderId="0" xfId="0" applyFont="1"/>
    <xf numFmtId="0" fontId="5" fillId="0" borderId="9" xfId="0" applyFont="1" applyBorder="1"/>
    <xf numFmtId="0" fontId="5" fillId="0" borderId="1" xfId="0" applyFont="1" applyBorder="1"/>
    <xf numFmtId="168" fontId="5" fillId="0" borderId="0" xfId="0" applyNumberFormat="1" applyFont="1"/>
    <xf numFmtId="168" fontId="5" fillId="0" borderId="8" xfId="0" applyNumberFormat="1" applyFont="1" applyBorder="1"/>
    <xf numFmtId="0" fontId="5" fillId="0" borderId="5" xfId="0" applyFont="1" applyBorder="1"/>
    <xf numFmtId="0" fontId="5" fillId="0" borderId="6" xfId="0" applyFont="1" applyBorder="1"/>
    <xf numFmtId="0" fontId="5" fillId="0" borderId="7" xfId="0" applyFont="1" applyBorder="1"/>
    <xf numFmtId="0" fontId="5" fillId="6" borderId="0" xfId="0" applyFont="1" applyFill="1"/>
    <xf numFmtId="0" fontId="5" fillId="6" borderId="8" xfId="0" applyFont="1" applyFill="1" applyBorder="1"/>
    <xf numFmtId="0" fontId="5" fillId="6" borderId="9" xfId="0" applyFont="1" applyFill="1" applyBorder="1"/>
    <xf numFmtId="0" fontId="7" fillId="6" borderId="0" xfId="0" applyFont="1" applyFill="1"/>
    <xf numFmtId="0" fontId="107" fillId="0" borderId="0" xfId="2368" applyFont="1"/>
    <xf numFmtId="0" fontId="1" fillId="0" borderId="0" xfId="2368"/>
    <xf numFmtId="0" fontId="108" fillId="0" borderId="0" xfId="2368" applyFont="1"/>
    <xf numFmtId="0" fontId="5" fillId="0" borderId="58" xfId="0" applyFont="1" applyBorder="1" applyAlignment="1">
      <alignment vertical="center"/>
    </xf>
    <xf numFmtId="0" fontId="5" fillId="0" borderId="58" xfId="0" applyFont="1" applyBorder="1" applyAlignment="1">
      <alignment horizontal="right" vertical="center"/>
    </xf>
    <xf numFmtId="0" fontId="113" fillId="0" borderId="0" xfId="0" applyFont="1" applyAlignment="1">
      <alignment vertical="center"/>
    </xf>
    <xf numFmtId="0" fontId="112" fillId="0" borderId="0" xfId="0" applyFont="1" applyAlignment="1">
      <alignment vertical="center"/>
    </xf>
    <xf numFmtId="0" fontId="0" fillId="0" borderId="0" xfId="0" applyAlignment="1">
      <alignment vertical="center"/>
    </xf>
    <xf numFmtId="0" fontId="5" fillId="67" borderId="58" xfId="0" applyFont="1" applyFill="1" applyBorder="1" applyAlignment="1">
      <alignment horizontal="right" vertical="center"/>
    </xf>
    <xf numFmtId="0" fontId="0" fillId="66" borderId="0" xfId="0" applyFill="1" applyAlignment="1">
      <alignment vertical="center"/>
    </xf>
    <xf numFmtId="0" fontId="0" fillId="66" borderId="5" xfId="0" applyFill="1" applyBorder="1" applyAlignment="1">
      <alignment vertical="center"/>
    </xf>
    <xf numFmtId="0" fontId="0" fillId="66" borderId="6" xfId="0" applyFill="1" applyBorder="1" applyAlignment="1">
      <alignment vertical="center"/>
    </xf>
    <xf numFmtId="0" fontId="0" fillId="66" borderId="7" xfId="0" applyFill="1" applyBorder="1" applyAlignment="1">
      <alignment vertical="center"/>
    </xf>
    <xf numFmtId="0" fontId="110" fillId="0" borderId="58" xfId="0" applyFont="1" applyBorder="1" applyAlignment="1">
      <alignment horizontal="right" vertical="center"/>
    </xf>
    <xf numFmtId="0" fontId="110" fillId="0" borderId="0" xfId="0" applyFont="1" applyAlignment="1">
      <alignment vertical="center"/>
    </xf>
    <xf numFmtId="0" fontId="110" fillId="67" borderId="58" xfId="0" applyFont="1" applyFill="1" applyBorder="1" applyAlignment="1">
      <alignment horizontal="right" vertical="center"/>
    </xf>
    <xf numFmtId="0" fontId="7" fillId="0" borderId="1" xfId="0" applyFont="1" applyBorder="1" applyAlignment="1">
      <alignment horizontal="center"/>
    </xf>
    <xf numFmtId="0" fontId="7" fillId="0" borderId="1" xfId="0" applyFont="1" applyBorder="1" applyAlignment="1">
      <alignment horizontal="center" vertical="center"/>
    </xf>
    <xf numFmtId="0" fontId="5" fillId="0" borderId="1" xfId="0" applyFont="1" applyBorder="1" applyAlignment="1">
      <alignment vertical="center"/>
    </xf>
    <xf numFmtId="168" fontId="5" fillId="0" borderId="11" xfId="0" applyNumberFormat="1" applyFont="1" applyBorder="1" applyAlignment="1">
      <alignment vertical="center"/>
    </xf>
    <xf numFmtId="0" fontId="5" fillId="0" borderId="1" xfId="0" applyFont="1" applyBorder="1" applyAlignment="1">
      <alignment horizontal="center" vertical="center"/>
    </xf>
    <xf numFmtId="168" fontId="5" fillId="0" borderId="1"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1" xfId="0" applyFont="1" applyBorder="1" applyAlignment="1">
      <alignment horizontal="center" vertical="center"/>
    </xf>
    <xf numFmtId="168" fontId="5" fillId="0" borderId="11" xfId="0" applyNumberFormat="1" applyFont="1" applyBorder="1" applyAlignment="1">
      <alignment horizontal="center" vertical="center"/>
    </xf>
    <xf numFmtId="0" fontId="7" fillId="0" borderId="1" xfId="0" applyFont="1" applyBorder="1" applyAlignment="1">
      <alignment horizontal="center" wrapText="1"/>
    </xf>
    <xf numFmtId="198" fontId="5" fillId="0" borderId="1" xfId="0" applyNumberFormat="1" applyFont="1" applyBorder="1" applyAlignment="1">
      <alignment horizontal="center" vertical="center"/>
    </xf>
    <xf numFmtId="198" fontId="5" fillId="0" borderId="11" xfId="0" applyNumberFormat="1" applyFont="1" applyBorder="1" applyAlignment="1">
      <alignment horizontal="center" vertical="center"/>
    </xf>
    <xf numFmtId="0" fontId="5" fillId="0" borderId="18" xfId="0" applyFont="1" applyBorder="1" applyAlignment="1">
      <alignment horizontal="center" vertical="center"/>
    </xf>
    <xf numFmtId="0" fontId="0" fillId="0" borderId="0" xfId="0" applyAlignment="1">
      <alignment horizontal="center" vertical="center"/>
    </xf>
    <xf numFmtId="0" fontId="5" fillId="0" borderId="0" xfId="0" quotePrefix="1" applyFont="1" applyAlignment="1">
      <alignment vertical="center"/>
    </xf>
    <xf numFmtId="0" fontId="5" fillId="0" borderId="58" xfId="0" quotePrefix="1" applyFont="1" applyBorder="1" applyAlignment="1">
      <alignment horizontal="right" vertical="center"/>
    </xf>
    <xf numFmtId="198" fontId="5" fillId="0" borderId="58" xfId="0" applyNumberFormat="1" applyFont="1" applyBorder="1" applyAlignment="1">
      <alignment horizontal="right" vertical="center"/>
    </xf>
    <xf numFmtId="198" fontId="110" fillId="0" borderId="58" xfId="0" applyNumberFormat="1" applyFont="1" applyBorder="1" applyAlignment="1">
      <alignment horizontal="right" vertical="center"/>
    </xf>
    <xf numFmtId="168" fontId="5" fillId="0" borderId="60" xfId="0" applyNumberFormat="1" applyFont="1" applyBorder="1" applyAlignment="1">
      <alignment horizontal="center" vertical="center" wrapText="1"/>
    </xf>
    <xf numFmtId="0" fontId="5" fillId="0" borderId="60" xfId="0" applyFont="1" applyBorder="1" applyAlignment="1">
      <alignment horizontal="center" vertical="center" wrapText="1"/>
    </xf>
    <xf numFmtId="168" fontId="5" fillId="0" borderId="0" xfId="0" applyNumberFormat="1" applyFont="1" applyAlignment="1">
      <alignment horizontal="center" vertical="center" wrapText="1"/>
    </xf>
    <xf numFmtId="168" fontId="5" fillId="0" borderId="57" xfId="0" applyNumberFormat="1" applyFont="1" applyBorder="1" applyAlignment="1">
      <alignment horizontal="center" vertical="center" wrapText="1"/>
    </xf>
    <xf numFmtId="168" fontId="5" fillId="0" borderId="57" xfId="0" applyNumberFormat="1" applyFont="1" applyBorder="1" applyAlignment="1">
      <alignment horizontal="center" vertical="center"/>
    </xf>
    <xf numFmtId="198" fontId="5" fillId="0" borderId="60" xfId="0" applyNumberFormat="1" applyFont="1" applyBorder="1" applyAlignment="1">
      <alignment horizontal="center" vertical="center" wrapText="1"/>
    </xf>
    <xf numFmtId="198" fontId="5" fillId="0" borderId="0" xfId="0" applyNumberFormat="1" applyFont="1" applyAlignment="1">
      <alignment horizontal="center" vertical="center" wrapText="1"/>
    </xf>
    <xf numFmtId="198" fontId="5" fillId="0" borderId="57" xfId="0" applyNumberFormat="1" applyFont="1" applyBorder="1" applyAlignment="1">
      <alignment horizontal="center" vertical="center" wrapText="1"/>
    </xf>
    <xf numFmtId="0" fontId="7" fillId="0" borderId="8" xfId="0" applyFont="1" applyBorder="1" applyAlignment="1">
      <alignment vertical="center"/>
    </xf>
    <xf numFmtId="0" fontId="7" fillId="0" borderId="0" xfId="0" applyFont="1" applyAlignment="1">
      <alignment vertical="center"/>
    </xf>
    <xf numFmtId="0" fontId="7" fillId="0" borderId="9" xfId="0" applyFont="1" applyBorder="1" applyAlignment="1">
      <alignment vertical="center"/>
    </xf>
    <xf numFmtId="0" fontId="7" fillId="0" borderId="9" xfId="0" applyFont="1" applyBorder="1" applyAlignment="1">
      <alignment horizontal="center" vertical="center"/>
    </xf>
    <xf numFmtId="0" fontId="7" fillId="6" borderId="0" xfId="0" applyFont="1" applyFill="1" applyAlignment="1">
      <alignment vertical="center"/>
    </xf>
    <xf numFmtId="0" fontId="5" fillId="0" borderId="8" xfId="0" applyFont="1" applyBorder="1" applyAlignment="1">
      <alignment vertical="center"/>
    </xf>
    <xf numFmtId="0" fontId="5" fillId="0" borderId="0" xfId="0" applyFont="1" applyAlignment="1">
      <alignment vertical="center"/>
    </xf>
    <xf numFmtId="0" fontId="5" fillId="0" borderId="9" xfId="0" applyFont="1" applyBorder="1" applyAlignment="1">
      <alignment vertical="center"/>
    </xf>
    <xf numFmtId="168" fontId="5" fillId="0" borderId="9" xfId="0" applyNumberFormat="1" applyFont="1" applyBorder="1" applyAlignment="1">
      <alignment vertical="center"/>
    </xf>
    <xf numFmtId="168" fontId="5" fillId="0" borderId="0" xfId="0" applyNumberFormat="1" applyFont="1" applyAlignment="1">
      <alignment vertical="center"/>
    </xf>
    <xf numFmtId="168" fontId="5" fillId="0" borderId="8" xfId="0" applyNumberFormat="1" applyFont="1" applyBorder="1" applyAlignment="1">
      <alignment vertical="center"/>
    </xf>
    <xf numFmtId="0" fontId="5" fillId="6" borderId="0" xfId="0" applyFont="1" applyFill="1" applyAlignment="1">
      <alignment vertical="center"/>
    </xf>
    <xf numFmtId="168" fontId="5" fillId="0" borderId="10" xfId="0" applyNumberFormat="1" applyFont="1" applyBorder="1" applyAlignment="1">
      <alignment vertical="center"/>
    </xf>
    <xf numFmtId="0" fontId="5" fillId="0" borderId="12" xfId="0" applyFont="1" applyBorder="1" applyAlignment="1">
      <alignment vertical="center"/>
    </xf>
    <xf numFmtId="0" fontId="5" fillId="0" borderId="10" xfId="0" applyFont="1" applyBorder="1" applyAlignment="1">
      <alignment vertical="center"/>
    </xf>
    <xf numFmtId="168" fontId="23" fillId="0" borderId="0" xfId="0" applyNumberFormat="1" applyFont="1" applyAlignment="1">
      <alignment vertical="center"/>
    </xf>
    <xf numFmtId="0" fontId="22" fillId="0" borderId="0" xfId="0" applyFont="1" applyAlignment="1">
      <alignment vertical="center"/>
    </xf>
    <xf numFmtId="15" fontId="22" fillId="0" borderId="0" xfId="0" applyNumberFormat="1" applyFont="1" applyAlignment="1">
      <alignment vertical="center"/>
    </xf>
    <xf numFmtId="0" fontId="7" fillId="0" borderId="0" xfId="0" applyFont="1" applyAlignment="1">
      <alignment horizontal="center" vertical="center"/>
    </xf>
    <xf numFmtId="0" fontId="106"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right" vertical="center"/>
    </xf>
    <xf numFmtId="16" fontId="22" fillId="0" borderId="0" xfId="0" applyNumberFormat="1" applyFont="1" applyAlignment="1">
      <alignment horizontal="left" vertical="center"/>
    </xf>
    <xf numFmtId="1" fontId="5" fillId="0" borderId="11" xfId="0" applyNumberFormat="1" applyFont="1" applyBorder="1" applyAlignment="1">
      <alignment horizontal="center" vertical="center"/>
    </xf>
    <xf numFmtId="198" fontId="5" fillId="0" borderId="18" xfId="0" applyNumberFormat="1" applyFont="1" applyBorder="1" applyAlignment="1">
      <alignment horizontal="center" vertical="center"/>
    </xf>
    <xf numFmtId="1" fontId="5" fillId="67" borderId="58" xfId="0" applyNumberFormat="1" applyFont="1" applyFill="1" applyBorder="1" applyAlignment="1">
      <alignment horizontal="right" vertical="center"/>
    </xf>
    <xf numFmtId="168" fontId="5" fillId="0" borderId="59" xfId="0" applyNumberFormat="1" applyFont="1" applyBorder="1" applyAlignment="1">
      <alignment horizontal="center" vertical="center"/>
    </xf>
    <xf numFmtId="168" fontId="5" fillId="0" borderId="59" xfId="0" applyNumberFormat="1" applyFont="1" applyBorder="1" applyAlignment="1">
      <alignment horizontal="center" vertical="center" wrapText="1"/>
    </xf>
    <xf numFmtId="198" fontId="5" fillId="0" borderId="59" xfId="0" applyNumberFormat="1" applyFont="1" applyBorder="1" applyAlignment="1">
      <alignment horizontal="center" vertical="center" wrapText="1"/>
    </xf>
    <xf numFmtId="168" fontId="5" fillId="0" borderId="18" xfId="0" applyNumberFormat="1" applyFont="1" applyBorder="1" applyAlignment="1">
      <alignment horizontal="center" vertical="center"/>
    </xf>
    <xf numFmtId="1" fontId="5" fillId="0" borderId="18" xfId="0" applyNumberFormat="1" applyFont="1" applyBorder="1" applyAlignment="1">
      <alignment horizontal="center" vertical="center"/>
    </xf>
    <xf numFmtId="0" fontId="5" fillId="0" borderId="11" xfId="0" applyFont="1" applyBorder="1" applyAlignment="1">
      <alignment vertical="center"/>
    </xf>
    <xf numFmtId="168" fontId="5" fillId="0" borderId="1" xfId="0" applyNumberFormat="1" applyFont="1" applyBorder="1" applyAlignment="1">
      <alignment horizontal="left" vertical="center"/>
    </xf>
    <xf numFmtId="0" fontId="7" fillId="0" borderId="59" xfId="0" applyFont="1" applyBorder="1" applyAlignment="1">
      <alignment horizontal="right" vertical="center" wrapText="1"/>
    </xf>
    <xf numFmtId="0" fontId="7" fillId="0" borderId="0" xfId="0" applyFont="1" applyAlignment="1">
      <alignment horizontal="right" vertical="center" wrapText="1"/>
    </xf>
    <xf numFmtId="198" fontId="5" fillId="0" borderId="0" xfId="0" applyNumberFormat="1" applyFont="1" applyAlignment="1">
      <alignment vertical="center"/>
    </xf>
    <xf numFmtId="168" fontId="5" fillId="0" borderId="58" xfId="0" applyNumberFormat="1" applyFont="1" applyBorder="1" applyAlignment="1">
      <alignment horizontal="right" vertical="center"/>
    </xf>
    <xf numFmtId="0" fontId="7" fillId="0" borderId="57" xfId="0" applyFont="1" applyBorder="1" applyAlignment="1">
      <alignment horizontal="right" vertical="center"/>
    </xf>
    <xf numFmtId="0" fontId="5" fillId="0" borderId="65" xfId="0" applyFont="1" applyBorder="1" applyAlignment="1">
      <alignment vertical="center"/>
    </xf>
    <xf numFmtId="0" fontId="7" fillId="0" borderId="66" xfId="0" applyFont="1" applyBorder="1" applyAlignment="1">
      <alignment horizontal="right" vertical="center"/>
    </xf>
    <xf numFmtId="0" fontId="5" fillId="0" borderId="67" xfId="0" applyFont="1" applyBorder="1" applyAlignment="1">
      <alignment vertical="center"/>
    </xf>
    <xf numFmtId="0" fontId="5" fillId="0" borderId="68" xfId="0" applyFont="1" applyBorder="1" applyAlignment="1">
      <alignment vertical="center"/>
    </xf>
    <xf numFmtId="0" fontId="5" fillId="0" borderId="67" xfId="0" applyFont="1" applyBorder="1" applyAlignment="1">
      <alignment horizontal="left" vertical="center"/>
    </xf>
    <xf numFmtId="168" fontId="5" fillId="0" borderId="68" xfId="0" quotePrefix="1" applyNumberFormat="1" applyFont="1" applyBorder="1" applyAlignment="1">
      <alignment horizontal="right" vertical="center"/>
    </xf>
    <xf numFmtId="168" fontId="5" fillId="0" borderId="68" xfId="0" applyNumberFormat="1" applyFont="1" applyBorder="1" applyAlignment="1">
      <alignment horizontal="right" vertical="center"/>
    </xf>
    <xf numFmtId="168" fontId="5" fillId="0" borderId="68" xfId="0" applyNumberFormat="1" applyFont="1" applyBorder="1" applyAlignment="1">
      <alignment vertical="center"/>
    </xf>
    <xf numFmtId="199" fontId="5" fillId="0" borderId="68" xfId="0" quotePrefix="1" applyNumberFormat="1" applyFont="1" applyBorder="1" applyAlignment="1">
      <alignment horizontal="right" vertical="center"/>
    </xf>
    <xf numFmtId="168" fontId="110" fillId="0" borderId="68" xfId="0" applyNumberFormat="1" applyFont="1" applyBorder="1" applyAlignment="1">
      <alignment horizontal="right" vertical="center"/>
    </xf>
    <xf numFmtId="0" fontId="5" fillId="0" borderId="67" xfId="0" applyFont="1" applyBorder="1" applyAlignment="1">
      <alignment horizontal="right" vertical="center"/>
    </xf>
    <xf numFmtId="0" fontId="110" fillId="0" borderId="68" xfId="0" applyFont="1" applyBorder="1" applyAlignment="1">
      <alignment horizontal="right" vertical="center"/>
    </xf>
    <xf numFmtId="0" fontId="5" fillId="0" borderId="68" xfId="0" quotePrefix="1" applyFont="1" applyBorder="1" applyAlignment="1">
      <alignment horizontal="right" vertical="center"/>
    </xf>
    <xf numFmtId="1" fontId="5" fillId="0" borderId="71" xfId="2369" applyNumberFormat="1" applyBorder="1" applyAlignment="1" applyProtection="1">
      <alignment vertical="center"/>
      <protection locked="0"/>
    </xf>
    <xf numFmtId="0" fontId="5" fillId="0" borderId="72" xfId="1282" applyBorder="1" applyAlignment="1" applyProtection="1">
      <alignment horizontal="left" vertical="center"/>
      <protection locked="0"/>
    </xf>
    <xf numFmtId="1" fontId="5" fillId="0" borderId="73" xfId="2369" applyNumberFormat="1" applyBorder="1" applyAlignment="1" applyProtection="1">
      <alignment vertical="center"/>
      <protection locked="0"/>
    </xf>
    <xf numFmtId="0" fontId="5" fillId="0" borderId="74" xfId="1282" applyBorder="1" applyAlignment="1" applyProtection="1">
      <alignment horizontal="left" vertical="center"/>
      <protection locked="0"/>
    </xf>
    <xf numFmtId="0" fontId="5" fillId="0" borderId="69" xfId="0" applyFont="1" applyBorder="1" applyAlignment="1" applyProtection="1">
      <alignment vertical="center"/>
      <protection locked="0"/>
    </xf>
    <xf numFmtId="0" fontId="5" fillId="0" borderId="70" xfId="1282" applyBorder="1" applyAlignment="1" applyProtection="1">
      <alignment horizontal="left" vertical="center"/>
      <protection locked="0"/>
    </xf>
    <xf numFmtId="0" fontId="5" fillId="0" borderId="67" xfId="0" applyFont="1" applyBorder="1" applyAlignment="1" applyProtection="1">
      <alignment vertical="center"/>
      <protection locked="0"/>
    </xf>
    <xf numFmtId="0" fontId="5" fillId="0" borderId="68" xfId="1282" applyBorder="1" applyAlignment="1" applyProtection="1">
      <alignment horizontal="left" vertical="center"/>
      <protection locked="0"/>
    </xf>
    <xf numFmtId="1" fontId="5" fillId="0" borderId="69" xfId="2369" applyNumberFormat="1" applyBorder="1" applyAlignment="1" applyProtection="1">
      <alignment vertical="center"/>
      <protection locked="0"/>
    </xf>
    <xf numFmtId="0" fontId="5" fillId="0" borderId="63" xfId="0" applyFont="1" applyBorder="1" applyAlignment="1">
      <alignment vertical="center"/>
    </xf>
    <xf numFmtId="0" fontId="5" fillId="0" borderId="64" xfId="0" applyFont="1" applyBorder="1" applyAlignment="1">
      <alignment vertical="center"/>
    </xf>
    <xf numFmtId="0" fontId="7" fillId="0" borderId="67" xfId="0" applyFont="1" applyBorder="1" applyAlignment="1">
      <alignment vertical="center"/>
    </xf>
    <xf numFmtId="0" fontId="7" fillId="0" borderId="58" xfId="0" applyFont="1" applyBorder="1" applyAlignment="1">
      <alignment horizontal="center" vertical="center"/>
    </xf>
    <xf numFmtId="0" fontId="7" fillId="0" borderId="68" xfId="0" applyFont="1" applyBorder="1" applyAlignment="1">
      <alignment horizontal="left" vertical="center"/>
    </xf>
    <xf numFmtId="9" fontId="5" fillId="0" borderId="75" xfId="1282" applyNumberFormat="1" applyBorder="1" applyAlignment="1" applyProtection="1">
      <alignment horizontal="center" vertical="center"/>
      <protection locked="0"/>
    </xf>
    <xf numFmtId="1" fontId="5" fillId="0" borderId="68" xfId="0" applyNumberFormat="1" applyFont="1" applyBorder="1" applyAlignment="1">
      <alignment horizontal="right" vertical="center"/>
    </xf>
    <xf numFmtId="1" fontId="5" fillId="0" borderId="68" xfId="0" applyNumberFormat="1" applyFont="1" applyBorder="1" applyAlignment="1">
      <alignment vertical="center"/>
    </xf>
    <xf numFmtId="0" fontId="0" fillId="0" borderId="68" xfId="0" applyBorder="1" applyAlignment="1">
      <alignment vertical="center"/>
    </xf>
    <xf numFmtId="0" fontId="7" fillId="0" borderId="63" xfId="0" applyFont="1" applyBorder="1" applyAlignment="1">
      <alignment vertical="center" wrapText="1"/>
    </xf>
    <xf numFmtId="0" fontId="7" fillId="0" borderId="58" xfId="0" applyFont="1" applyBorder="1" applyAlignment="1">
      <alignment horizontal="right" vertical="center" wrapText="1"/>
    </xf>
    <xf numFmtId="1" fontId="0" fillId="0" borderId="0" xfId="0" applyNumberFormat="1" applyAlignment="1">
      <alignment vertical="center"/>
    </xf>
    <xf numFmtId="0" fontId="115" fillId="0" borderId="0" xfId="0" applyFont="1" applyAlignment="1">
      <alignment vertical="center"/>
    </xf>
    <xf numFmtId="0" fontId="116" fillId="0" borderId="0" xfId="0" applyFont="1" applyAlignment="1">
      <alignment vertical="center"/>
    </xf>
    <xf numFmtId="0" fontId="117" fillId="0" borderId="0" xfId="0" applyFont="1" applyAlignment="1">
      <alignment vertical="center"/>
    </xf>
    <xf numFmtId="1" fontId="5" fillId="67" borderId="67" xfId="0" applyNumberFormat="1" applyFont="1" applyFill="1" applyBorder="1" applyAlignment="1">
      <alignment horizontal="right" vertical="center"/>
    </xf>
    <xf numFmtId="0" fontId="5" fillId="67" borderId="67" xfId="0" applyFont="1" applyFill="1" applyBorder="1" applyAlignment="1">
      <alignment vertical="center"/>
    </xf>
    <xf numFmtId="1" fontId="110" fillId="67" borderId="67" xfId="0" applyNumberFormat="1" applyFont="1" applyFill="1" applyBorder="1" applyAlignment="1">
      <alignment horizontal="right" vertical="center"/>
    </xf>
    <xf numFmtId="0" fontId="5" fillId="0" borderId="59" xfId="0" applyFont="1" applyBorder="1" applyAlignment="1">
      <alignment vertical="center"/>
    </xf>
    <xf numFmtId="0" fontId="5" fillId="0" borderId="76" xfId="0" applyFont="1" applyBorder="1" applyAlignment="1">
      <alignment horizontal="center" vertical="center" wrapText="1"/>
    </xf>
    <xf numFmtId="198" fontId="5" fillId="0" borderId="77" xfId="0" applyNumberFormat="1" applyFont="1" applyBorder="1" applyAlignment="1">
      <alignment horizontal="center" vertical="center" wrapText="1"/>
    </xf>
    <xf numFmtId="0" fontId="5" fillId="0" borderId="69" xfId="0" applyFont="1" applyBorder="1" applyAlignment="1">
      <alignment horizontal="center" vertical="center" wrapText="1"/>
    </xf>
    <xf numFmtId="198" fontId="5" fillId="0" borderId="70" xfId="0" applyNumberFormat="1" applyFont="1" applyBorder="1" applyAlignment="1">
      <alignment horizontal="center" vertical="center" wrapText="1"/>
    </xf>
    <xf numFmtId="0" fontId="5" fillId="0" borderId="65" xfId="0" applyFont="1" applyBorder="1" applyAlignment="1">
      <alignment horizontal="center" vertical="center" wrapText="1"/>
    </xf>
    <xf numFmtId="198" fontId="5" fillId="0" borderId="66" xfId="0" applyNumberFormat="1" applyFont="1" applyBorder="1" applyAlignment="1">
      <alignment horizontal="center" vertical="center" wrapText="1"/>
    </xf>
    <xf numFmtId="0" fontId="5" fillId="0" borderId="63" xfId="0" applyFont="1" applyBorder="1" applyAlignment="1">
      <alignment horizontal="center" vertical="center" wrapText="1"/>
    </xf>
    <xf numFmtId="198" fontId="5" fillId="0" borderId="64" xfId="0" applyNumberFormat="1" applyFont="1" applyBorder="1" applyAlignment="1">
      <alignment horizontal="center"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17" xfId="0" applyFont="1" applyBorder="1" applyAlignment="1">
      <alignment horizontal="left" vertical="center" wrapText="1"/>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17" xfId="0" applyFont="1" applyBorder="1" applyAlignment="1">
      <alignment horizontal="center" vertical="center"/>
    </xf>
    <xf numFmtId="0" fontId="7" fillId="0" borderId="1" xfId="0" applyFont="1" applyBorder="1" applyAlignment="1">
      <alignment horizontal="center" vertical="center"/>
    </xf>
    <xf numFmtId="0" fontId="109" fillId="0" borderId="59" xfId="0" applyFont="1" applyBorder="1" applyAlignment="1">
      <alignment horizontal="center" vertical="center" wrapText="1"/>
    </xf>
    <xf numFmtId="0" fontId="109" fillId="0" borderId="0" xfId="0" applyFont="1" applyAlignment="1">
      <alignment horizontal="center" vertical="center" wrapText="1"/>
    </xf>
    <xf numFmtId="0" fontId="109" fillId="0" borderId="58" xfId="0" applyFont="1" applyBorder="1" applyAlignment="1">
      <alignment horizontal="center" vertical="center" wrapText="1"/>
    </xf>
    <xf numFmtId="0" fontId="109" fillId="0" borderId="64" xfId="0" applyFont="1" applyBorder="1" applyAlignment="1">
      <alignment horizontal="center" vertical="center" wrapText="1"/>
    </xf>
    <xf numFmtId="0" fontId="109" fillId="0" borderId="70" xfId="0" applyFont="1" applyBorder="1" applyAlignment="1">
      <alignment horizontal="center" vertical="center" wrapText="1"/>
    </xf>
    <xf numFmtId="0" fontId="109" fillId="0" borderId="68" xfId="0" applyFont="1" applyBorder="1" applyAlignment="1">
      <alignment horizontal="center" vertical="center" wrapText="1"/>
    </xf>
    <xf numFmtId="0" fontId="7" fillId="0" borderId="64" xfId="0" applyFont="1" applyBorder="1" applyAlignment="1">
      <alignment horizontal="right" vertical="center" wrapText="1"/>
    </xf>
    <xf numFmtId="0" fontId="7" fillId="0" borderId="68" xfId="0" applyFont="1" applyBorder="1" applyAlignment="1">
      <alignment horizontal="right" vertical="center" wrapText="1"/>
    </xf>
    <xf numFmtId="0" fontId="5" fillId="0" borderId="65" xfId="0" applyFont="1" applyBorder="1" applyAlignment="1">
      <alignment vertical="center" wrapText="1"/>
    </xf>
    <xf numFmtId="0" fontId="5" fillId="0" borderId="57" xfId="0" applyFont="1" applyBorder="1" applyAlignment="1">
      <alignment vertical="center" wrapText="1"/>
    </xf>
    <xf numFmtId="0" fontId="7" fillId="0" borderId="63" xfId="0" applyFont="1" applyBorder="1" applyAlignment="1">
      <alignment horizontal="left" vertical="center"/>
    </xf>
    <xf numFmtId="0" fontId="7" fillId="0" borderId="59" xfId="0" applyFont="1" applyBorder="1" applyAlignment="1">
      <alignment horizontal="left" vertical="center"/>
    </xf>
    <xf numFmtId="0" fontId="109" fillId="0" borderId="63" xfId="0" applyFont="1" applyBorder="1" applyAlignment="1">
      <alignment horizontal="center" vertical="center" wrapText="1"/>
    </xf>
    <xf numFmtId="0" fontId="109" fillId="0" borderId="69" xfId="0" applyFont="1" applyBorder="1" applyAlignment="1">
      <alignment horizontal="center" vertical="center" wrapText="1"/>
    </xf>
    <xf numFmtId="0" fontId="109" fillId="0" borderId="67" xfId="0" applyFont="1" applyBorder="1" applyAlignment="1">
      <alignment horizontal="center" vertical="center" wrapText="1"/>
    </xf>
    <xf numFmtId="0" fontId="109" fillId="0" borderId="57" xfId="0" applyFont="1" applyBorder="1" applyAlignment="1">
      <alignment horizontal="center" vertical="center" wrapText="1"/>
    </xf>
    <xf numFmtId="0" fontId="7" fillId="0" borderId="64" xfId="0" applyFont="1" applyBorder="1" applyAlignment="1">
      <alignment horizontal="left" vertical="center"/>
    </xf>
    <xf numFmtId="0" fontId="7" fillId="0" borderId="57"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69" xfId="0" applyFont="1" applyBorder="1" applyAlignment="1">
      <alignment vertical="center" wrapText="1"/>
    </xf>
    <xf numFmtId="0" fontId="7" fillId="0" borderId="67" xfId="0" applyFont="1" applyBorder="1" applyAlignment="1">
      <alignment vertical="center" wrapText="1"/>
    </xf>
    <xf numFmtId="0" fontId="7" fillId="0" borderId="59" xfId="0" applyFont="1" applyBorder="1" applyAlignment="1">
      <alignment horizontal="right" vertical="center" wrapText="1"/>
    </xf>
    <xf numFmtId="0" fontId="7" fillId="0" borderId="58" xfId="0" applyFont="1" applyBorder="1" applyAlignment="1">
      <alignment horizontal="right" vertical="center" wrapText="1"/>
    </xf>
    <xf numFmtId="0" fontId="7" fillId="0" borderId="63" xfId="0" applyFont="1" applyBorder="1" applyAlignment="1">
      <alignment horizontal="right" vertical="center" wrapText="1"/>
    </xf>
    <xf numFmtId="0" fontId="7" fillId="0" borderId="67" xfId="0" applyFont="1" applyBorder="1" applyAlignment="1">
      <alignment horizontal="right" vertical="center" wrapText="1"/>
    </xf>
    <xf numFmtId="0" fontId="116" fillId="0" borderId="0" xfId="0" applyFont="1" applyAlignment="1">
      <alignment vertical="center" wrapText="1"/>
    </xf>
    <xf numFmtId="0" fontId="7" fillId="0" borderId="63" xfId="0" applyFont="1" applyBorder="1" applyAlignment="1">
      <alignment vertical="center"/>
    </xf>
    <xf numFmtId="0" fontId="7" fillId="0" borderId="59" xfId="0" applyFont="1" applyBorder="1" applyAlignment="1">
      <alignment vertical="center"/>
    </xf>
    <xf numFmtId="0" fontId="7" fillId="0" borderId="64" xfId="0" applyFont="1" applyBorder="1" applyAlignment="1">
      <alignment vertical="center"/>
    </xf>
    <xf numFmtId="0" fontId="18" fillId="0" borderId="0" xfId="0" applyFont="1" applyAlignment="1">
      <alignment vertical="center" wrapText="1"/>
    </xf>
    <xf numFmtId="0" fontId="9" fillId="0" borderId="20" xfId="0" applyFont="1" applyBorder="1" applyAlignment="1">
      <alignment vertical="center" wrapText="1"/>
    </xf>
    <xf numFmtId="0" fontId="9" fillId="0" borderId="21" xfId="0" applyFont="1" applyBorder="1" applyAlignment="1">
      <alignment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7" xfId="0" applyFont="1" applyBorder="1" applyAlignment="1">
      <alignment horizontal="center" vertical="center" wrapText="1"/>
    </xf>
    <xf numFmtId="0" fontId="19" fillId="0" borderId="13" xfId="0" applyFont="1" applyBorder="1" applyAlignment="1">
      <alignment vertical="center" wrapText="1"/>
    </xf>
    <xf numFmtId="0" fontId="19" fillId="0" borderId="14" xfId="0" applyFont="1" applyBorder="1" applyAlignment="1">
      <alignment vertical="center" wrapText="1"/>
    </xf>
    <xf numFmtId="0" fontId="18" fillId="0" borderId="20" xfId="0" applyFont="1" applyBorder="1" applyAlignment="1">
      <alignment vertical="center" wrapText="1"/>
    </xf>
    <xf numFmtId="0" fontId="18" fillId="0" borderId="22" xfId="0" applyFont="1" applyBorder="1" applyAlignment="1">
      <alignment vertical="center" wrapText="1"/>
    </xf>
    <xf numFmtId="0" fontId="18" fillId="0" borderId="21" xfId="0" applyFont="1" applyBorder="1" applyAlignment="1">
      <alignment vertical="center" wrapText="1"/>
    </xf>
    <xf numFmtId="0" fontId="11" fillId="0" borderId="23" xfId="0" applyFont="1" applyBorder="1" applyAlignment="1">
      <alignment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13" xfId="0" applyFont="1" applyBorder="1" applyAlignment="1">
      <alignment vertical="center" wrapText="1"/>
    </xf>
    <xf numFmtId="0" fontId="11" fillId="0" borderId="1" xfId="0" applyFont="1" applyBorder="1" applyAlignment="1">
      <alignment vertical="center" wrapText="1"/>
    </xf>
    <xf numFmtId="0" fontId="11" fillId="0" borderId="14" xfId="0" applyFont="1" applyBorder="1" applyAlignment="1">
      <alignment vertical="center" wrapText="1"/>
    </xf>
    <xf numFmtId="0" fontId="5" fillId="0" borderId="78" xfId="0" applyFont="1" applyBorder="1" applyAlignment="1">
      <alignment vertical="center"/>
    </xf>
    <xf numFmtId="0" fontId="5" fillId="0" borderId="0" xfId="0" applyFont="1" applyBorder="1" applyAlignment="1">
      <alignment vertical="center"/>
    </xf>
    <xf numFmtId="0" fontId="5" fillId="0" borderId="10" xfId="0" applyFont="1" applyBorder="1"/>
    <xf numFmtId="0" fontId="5" fillId="0" borderId="12" xfId="0" applyFont="1" applyBorder="1"/>
    <xf numFmtId="168" fontId="5" fillId="0" borderId="58" xfId="0" applyNumberFormat="1" applyFont="1" applyBorder="1" applyAlignment="1">
      <alignment vertical="center"/>
    </xf>
    <xf numFmtId="168" fontId="110" fillId="0" borderId="58" xfId="0" applyNumberFormat="1" applyFont="1" applyBorder="1" applyAlignment="1">
      <alignment horizontal="right" vertical="center"/>
    </xf>
    <xf numFmtId="168" fontId="5" fillId="0" borderId="57" xfId="0" applyNumberFormat="1" applyFont="1" applyBorder="1" applyAlignment="1">
      <alignment horizontal="right" vertical="center"/>
    </xf>
    <xf numFmtId="198" fontId="5" fillId="0" borderId="0" xfId="2369" applyNumberFormat="1" applyAlignment="1" applyProtection="1">
      <alignment horizontal="center" vertical="center"/>
      <protection locked="0"/>
    </xf>
    <xf numFmtId="198" fontId="5" fillId="0" borderId="0" xfId="2369" quotePrefix="1" applyNumberFormat="1" applyAlignment="1" applyProtection="1">
      <alignment horizontal="center" vertical="center"/>
      <protection locked="0"/>
    </xf>
    <xf numFmtId="198" fontId="5" fillId="0" borderId="61" xfId="2369" applyNumberFormat="1" applyBorder="1" applyAlignment="1" applyProtection="1">
      <alignment horizontal="center" vertical="center"/>
      <protection locked="0"/>
    </xf>
    <xf numFmtId="198" fontId="5" fillId="0" borderId="61" xfId="2369" quotePrefix="1" applyNumberFormat="1" applyBorder="1" applyAlignment="1" applyProtection="1">
      <alignment horizontal="center" vertical="center"/>
      <protection locked="0"/>
    </xf>
    <xf numFmtId="198" fontId="5" fillId="0" borderId="62" xfId="2369" applyNumberFormat="1" applyBorder="1" applyAlignment="1" applyProtection="1">
      <alignment horizontal="center" vertical="center"/>
      <protection locked="0"/>
    </xf>
    <xf numFmtId="198" fontId="5" fillId="0" borderId="62" xfId="2369" quotePrefix="1" applyNumberFormat="1" applyBorder="1" applyAlignment="1" applyProtection="1">
      <alignment horizontal="center" vertical="center"/>
      <protection locked="0"/>
    </xf>
    <xf numFmtId="198" fontId="5" fillId="0" borderId="0" xfId="0" applyNumberFormat="1" applyFont="1" applyAlignment="1" applyProtection="1">
      <alignment horizontal="center" vertical="center"/>
      <protection locked="0"/>
    </xf>
    <xf numFmtId="198" fontId="5" fillId="0" borderId="58" xfId="0" applyNumberFormat="1" applyFont="1" applyBorder="1" applyAlignment="1" applyProtection="1">
      <alignment horizontal="center" vertical="center"/>
      <protection locked="0"/>
    </xf>
  </cellXfs>
  <cellStyles count="2370">
    <cellStyle name="_x000a_bidires=100_x000d_" xfId="90" xr:uid="{00000000-0005-0000-0000-000000000000}"/>
    <cellStyle name="_x000a_bidires=100_x000d_ 2" xfId="91" xr:uid="{00000000-0005-0000-0000-000001000000}"/>
    <cellStyle name="_x000a_bidires=100_x000d_ 2 2" xfId="92" xr:uid="{00000000-0005-0000-0000-000002000000}"/>
    <cellStyle name="_x000a_bidires=100_x000d_ 3" xfId="93" xr:uid="{00000000-0005-0000-0000-000003000000}"/>
    <cellStyle name="_x000a_bidires=100_x000d__BroadCommVal" xfId="94" xr:uid="{00000000-0005-0000-0000-000004000000}"/>
    <cellStyle name="1985" xfId="95" xr:uid="{00000000-0005-0000-0000-000005000000}"/>
    <cellStyle name="20% - Accent1 2" xfId="97" xr:uid="{00000000-0005-0000-0000-000006000000}"/>
    <cellStyle name="20% - Accent1 2 2" xfId="98" xr:uid="{00000000-0005-0000-0000-000007000000}"/>
    <cellStyle name="20% - Accent1 2 3" xfId="99" xr:uid="{00000000-0005-0000-0000-000008000000}"/>
    <cellStyle name="20% - Accent1 3" xfId="100" xr:uid="{00000000-0005-0000-0000-000009000000}"/>
    <cellStyle name="20% - Accent1 3 2" xfId="101" xr:uid="{00000000-0005-0000-0000-00000A000000}"/>
    <cellStyle name="20% - Accent1 4" xfId="102" xr:uid="{00000000-0005-0000-0000-00000B000000}"/>
    <cellStyle name="20% - Accent1 4 2" xfId="103" xr:uid="{00000000-0005-0000-0000-00000C000000}"/>
    <cellStyle name="20% - Accent1 5" xfId="104" xr:uid="{00000000-0005-0000-0000-00000D000000}"/>
    <cellStyle name="20% - Accent1 5 2" xfId="105" xr:uid="{00000000-0005-0000-0000-00000E000000}"/>
    <cellStyle name="20% - Accent1 5 3" xfId="106" xr:uid="{00000000-0005-0000-0000-00000F000000}"/>
    <cellStyle name="20% - Accent1 6" xfId="107" xr:uid="{00000000-0005-0000-0000-000010000000}"/>
    <cellStyle name="20% - Accent1 6 2" xfId="108" xr:uid="{00000000-0005-0000-0000-000011000000}"/>
    <cellStyle name="20% - Accent1 6 3" xfId="109" xr:uid="{00000000-0005-0000-0000-000012000000}"/>
    <cellStyle name="20% - Accent1 7" xfId="110" xr:uid="{00000000-0005-0000-0000-000013000000}"/>
    <cellStyle name="20% - Accent1 8" xfId="96" xr:uid="{00000000-0005-0000-0000-000014000000}"/>
    <cellStyle name="20% - Accent2 2" xfId="112" xr:uid="{00000000-0005-0000-0000-000015000000}"/>
    <cellStyle name="20% - Accent2 2 2" xfId="113" xr:uid="{00000000-0005-0000-0000-000016000000}"/>
    <cellStyle name="20% - Accent2 2 3" xfId="114" xr:uid="{00000000-0005-0000-0000-000017000000}"/>
    <cellStyle name="20% - Accent2 3" xfId="115" xr:uid="{00000000-0005-0000-0000-000018000000}"/>
    <cellStyle name="20% - Accent2 3 2" xfId="116" xr:uid="{00000000-0005-0000-0000-000019000000}"/>
    <cellStyle name="20% - Accent2 4" xfId="117" xr:uid="{00000000-0005-0000-0000-00001A000000}"/>
    <cellStyle name="20% - Accent2 4 2" xfId="118" xr:uid="{00000000-0005-0000-0000-00001B000000}"/>
    <cellStyle name="20% - Accent2 5" xfId="119" xr:uid="{00000000-0005-0000-0000-00001C000000}"/>
    <cellStyle name="20% - Accent2 5 2" xfId="120" xr:uid="{00000000-0005-0000-0000-00001D000000}"/>
    <cellStyle name="20% - Accent2 5 3" xfId="121" xr:uid="{00000000-0005-0000-0000-00001E000000}"/>
    <cellStyle name="20% - Accent2 6" xfId="122" xr:uid="{00000000-0005-0000-0000-00001F000000}"/>
    <cellStyle name="20% - Accent2 6 2" xfId="123" xr:uid="{00000000-0005-0000-0000-000020000000}"/>
    <cellStyle name="20% - Accent2 6 3" xfId="124" xr:uid="{00000000-0005-0000-0000-000021000000}"/>
    <cellStyle name="20% - Accent2 7" xfId="125" xr:uid="{00000000-0005-0000-0000-000022000000}"/>
    <cellStyle name="20% - Accent2 8" xfId="111" xr:uid="{00000000-0005-0000-0000-000023000000}"/>
    <cellStyle name="20% - Accent3 2" xfId="127" xr:uid="{00000000-0005-0000-0000-000024000000}"/>
    <cellStyle name="20% - Accent3 2 2" xfId="128" xr:uid="{00000000-0005-0000-0000-000025000000}"/>
    <cellStyle name="20% - Accent3 2 3" xfId="129" xr:uid="{00000000-0005-0000-0000-000026000000}"/>
    <cellStyle name="20% - Accent3 3" xfId="130" xr:uid="{00000000-0005-0000-0000-000027000000}"/>
    <cellStyle name="20% - Accent3 3 2" xfId="131" xr:uid="{00000000-0005-0000-0000-000028000000}"/>
    <cellStyle name="20% - Accent3 4" xfId="132" xr:uid="{00000000-0005-0000-0000-000029000000}"/>
    <cellStyle name="20% - Accent3 4 2" xfId="133" xr:uid="{00000000-0005-0000-0000-00002A000000}"/>
    <cellStyle name="20% - Accent3 5" xfId="134" xr:uid="{00000000-0005-0000-0000-00002B000000}"/>
    <cellStyle name="20% - Accent3 5 2" xfId="135" xr:uid="{00000000-0005-0000-0000-00002C000000}"/>
    <cellStyle name="20% - Accent3 5 3" xfId="136" xr:uid="{00000000-0005-0000-0000-00002D000000}"/>
    <cellStyle name="20% - Accent3 6" xfId="137" xr:uid="{00000000-0005-0000-0000-00002E000000}"/>
    <cellStyle name="20% - Accent3 6 2" xfId="138" xr:uid="{00000000-0005-0000-0000-00002F000000}"/>
    <cellStyle name="20% - Accent3 6 3" xfId="139" xr:uid="{00000000-0005-0000-0000-000030000000}"/>
    <cellStyle name="20% - Accent3 7" xfId="140" xr:uid="{00000000-0005-0000-0000-000031000000}"/>
    <cellStyle name="20% - Accent3 8" xfId="126" xr:uid="{00000000-0005-0000-0000-000032000000}"/>
    <cellStyle name="20% - Accent4 2" xfId="142" xr:uid="{00000000-0005-0000-0000-000033000000}"/>
    <cellStyle name="20% - Accent4 2 2" xfId="143" xr:uid="{00000000-0005-0000-0000-000034000000}"/>
    <cellStyle name="20% - Accent4 2 3" xfId="144" xr:uid="{00000000-0005-0000-0000-000035000000}"/>
    <cellStyle name="20% - Accent4 3" xfId="145" xr:uid="{00000000-0005-0000-0000-000036000000}"/>
    <cellStyle name="20% - Accent4 3 2" xfId="146" xr:uid="{00000000-0005-0000-0000-000037000000}"/>
    <cellStyle name="20% - Accent4 4" xfId="147" xr:uid="{00000000-0005-0000-0000-000038000000}"/>
    <cellStyle name="20% - Accent4 4 2" xfId="148" xr:uid="{00000000-0005-0000-0000-000039000000}"/>
    <cellStyle name="20% - Accent4 5" xfId="149" xr:uid="{00000000-0005-0000-0000-00003A000000}"/>
    <cellStyle name="20% - Accent4 5 2" xfId="150" xr:uid="{00000000-0005-0000-0000-00003B000000}"/>
    <cellStyle name="20% - Accent4 5 3" xfId="151" xr:uid="{00000000-0005-0000-0000-00003C000000}"/>
    <cellStyle name="20% - Accent4 6" xfId="152" xr:uid="{00000000-0005-0000-0000-00003D000000}"/>
    <cellStyle name="20% - Accent4 6 2" xfId="153" xr:uid="{00000000-0005-0000-0000-00003E000000}"/>
    <cellStyle name="20% - Accent4 6 3" xfId="154" xr:uid="{00000000-0005-0000-0000-00003F000000}"/>
    <cellStyle name="20% - Accent4 7" xfId="155" xr:uid="{00000000-0005-0000-0000-000040000000}"/>
    <cellStyle name="20% - Accent4 8" xfId="141" xr:uid="{00000000-0005-0000-0000-000041000000}"/>
    <cellStyle name="20% - Accent5 2" xfId="157" xr:uid="{00000000-0005-0000-0000-000042000000}"/>
    <cellStyle name="20% - Accent5 2 2" xfId="158" xr:uid="{00000000-0005-0000-0000-000043000000}"/>
    <cellStyle name="20% - Accent5 3" xfId="159" xr:uid="{00000000-0005-0000-0000-000044000000}"/>
    <cellStyle name="20% - Accent5 3 2" xfId="160" xr:uid="{00000000-0005-0000-0000-000045000000}"/>
    <cellStyle name="20% - Accent5 4" xfId="161" xr:uid="{00000000-0005-0000-0000-000046000000}"/>
    <cellStyle name="20% - Accent5 4 2" xfId="162" xr:uid="{00000000-0005-0000-0000-000047000000}"/>
    <cellStyle name="20% - Accent5 5" xfId="163" xr:uid="{00000000-0005-0000-0000-000048000000}"/>
    <cellStyle name="20% - Accent5 5 2" xfId="164" xr:uid="{00000000-0005-0000-0000-000049000000}"/>
    <cellStyle name="20% - Accent5 6" xfId="165" xr:uid="{00000000-0005-0000-0000-00004A000000}"/>
    <cellStyle name="20% - Accent5 7" xfId="156" xr:uid="{00000000-0005-0000-0000-00004B000000}"/>
    <cellStyle name="20% - Accent6 2" xfId="167" xr:uid="{00000000-0005-0000-0000-00004C000000}"/>
    <cellStyle name="20% - Accent6 2 2" xfId="168" xr:uid="{00000000-0005-0000-0000-00004D000000}"/>
    <cellStyle name="20% - Accent6 2 3" xfId="169" xr:uid="{00000000-0005-0000-0000-00004E000000}"/>
    <cellStyle name="20% - Accent6 3" xfId="170" xr:uid="{00000000-0005-0000-0000-00004F000000}"/>
    <cellStyle name="20% - Accent6 3 2" xfId="171" xr:uid="{00000000-0005-0000-0000-000050000000}"/>
    <cellStyle name="20% - Accent6 4" xfId="172" xr:uid="{00000000-0005-0000-0000-000051000000}"/>
    <cellStyle name="20% - Accent6 4 2" xfId="173" xr:uid="{00000000-0005-0000-0000-000052000000}"/>
    <cellStyle name="20% - Accent6 5" xfId="174" xr:uid="{00000000-0005-0000-0000-000053000000}"/>
    <cellStyle name="20% - Accent6 5 2" xfId="175" xr:uid="{00000000-0005-0000-0000-000054000000}"/>
    <cellStyle name="20% - Accent6 5 3" xfId="176" xr:uid="{00000000-0005-0000-0000-000055000000}"/>
    <cellStyle name="20% - Accent6 6" xfId="177" xr:uid="{00000000-0005-0000-0000-000056000000}"/>
    <cellStyle name="20% - Accent6 6 2" xfId="178" xr:uid="{00000000-0005-0000-0000-000057000000}"/>
    <cellStyle name="20% - Accent6 6 3" xfId="179" xr:uid="{00000000-0005-0000-0000-000058000000}"/>
    <cellStyle name="20% - Accent6 7" xfId="180" xr:uid="{00000000-0005-0000-0000-000059000000}"/>
    <cellStyle name="20% - Accent6 8" xfId="166" xr:uid="{00000000-0005-0000-0000-00005A000000}"/>
    <cellStyle name="40% - Accent1 2" xfId="182" xr:uid="{00000000-0005-0000-0000-00005B000000}"/>
    <cellStyle name="40% - Accent1 2 2" xfId="183" xr:uid="{00000000-0005-0000-0000-00005C000000}"/>
    <cellStyle name="40% - Accent1 2 3" xfId="184" xr:uid="{00000000-0005-0000-0000-00005D000000}"/>
    <cellStyle name="40% - Accent1 3" xfId="185" xr:uid="{00000000-0005-0000-0000-00005E000000}"/>
    <cellStyle name="40% - Accent1 3 2" xfId="186" xr:uid="{00000000-0005-0000-0000-00005F000000}"/>
    <cellStyle name="40% - Accent1 4" xfId="187" xr:uid="{00000000-0005-0000-0000-000060000000}"/>
    <cellStyle name="40% - Accent1 4 2" xfId="188" xr:uid="{00000000-0005-0000-0000-000061000000}"/>
    <cellStyle name="40% - Accent1 5" xfId="189" xr:uid="{00000000-0005-0000-0000-000062000000}"/>
    <cellStyle name="40% - Accent1 5 2" xfId="190" xr:uid="{00000000-0005-0000-0000-000063000000}"/>
    <cellStyle name="40% - Accent1 5 3" xfId="191" xr:uid="{00000000-0005-0000-0000-000064000000}"/>
    <cellStyle name="40% - Accent1 6" xfId="192" xr:uid="{00000000-0005-0000-0000-000065000000}"/>
    <cellStyle name="40% - Accent1 6 2" xfId="193" xr:uid="{00000000-0005-0000-0000-000066000000}"/>
    <cellStyle name="40% - Accent1 6 3" xfId="194" xr:uid="{00000000-0005-0000-0000-000067000000}"/>
    <cellStyle name="40% - Accent1 7" xfId="195" xr:uid="{00000000-0005-0000-0000-000068000000}"/>
    <cellStyle name="40% - Accent1 8" xfId="181" xr:uid="{00000000-0005-0000-0000-000069000000}"/>
    <cellStyle name="40% - Accent2 2" xfId="197" xr:uid="{00000000-0005-0000-0000-00006A000000}"/>
    <cellStyle name="40% - Accent2 2 2" xfId="198" xr:uid="{00000000-0005-0000-0000-00006B000000}"/>
    <cellStyle name="40% - Accent2 3" xfId="199" xr:uid="{00000000-0005-0000-0000-00006C000000}"/>
    <cellStyle name="40% - Accent2 3 2" xfId="200" xr:uid="{00000000-0005-0000-0000-00006D000000}"/>
    <cellStyle name="40% - Accent2 4" xfId="201" xr:uid="{00000000-0005-0000-0000-00006E000000}"/>
    <cellStyle name="40% - Accent2 4 2" xfId="202" xr:uid="{00000000-0005-0000-0000-00006F000000}"/>
    <cellStyle name="40% - Accent2 5" xfId="203" xr:uid="{00000000-0005-0000-0000-000070000000}"/>
    <cellStyle name="40% - Accent2 5 2" xfId="204" xr:uid="{00000000-0005-0000-0000-000071000000}"/>
    <cellStyle name="40% - Accent2 6" xfId="205" xr:uid="{00000000-0005-0000-0000-000072000000}"/>
    <cellStyle name="40% - Accent2 7" xfId="196" xr:uid="{00000000-0005-0000-0000-000073000000}"/>
    <cellStyle name="40% - Accent3 2" xfId="207" xr:uid="{00000000-0005-0000-0000-000074000000}"/>
    <cellStyle name="40% - Accent3 2 2" xfId="208" xr:uid="{00000000-0005-0000-0000-000075000000}"/>
    <cellStyle name="40% - Accent3 2 3" xfId="209" xr:uid="{00000000-0005-0000-0000-000076000000}"/>
    <cellStyle name="40% - Accent3 3" xfId="210" xr:uid="{00000000-0005-0000-0000-000077000000}"/>
    <cellStyle name="40% - Accent3 3 2" xfId="211" xr:uid="{00000000-0005-0000-0000-000078000000}"/>
    <cellStyle name="40% - Accent3 4" xfId="212" xr:uid="{00000000-0005-0000-0000-000079000000}"/>
    <cellStyle name="40% - Accent3 4 2" xfId="213" xr:uid="{00000000-0005-0000-0000-00007A000000}"/>
    <cellStyle name="40% - Accent3 5" xfId="214" xr:uid="{00000000-0005-0000-0000-00007B000000}"/>
    <cellStyle name="40% - Accent3 5 2" xfId="215" xr:uid="{00000000-0005-0000-0000-00007C000000}"/>
    <cellStyle name="40% - Accent3 5 3" xfId="216" xr:uid="{00000000-0005-0000-0000-00007D000000}"/>
    <cellStyle name="40% - Accent3 6" xfId="217" xr:uid="{00000000-0005-0000-0000-00007E000000}"/>
    <cellStyle name="40% - Accent3 6 2" xfId="218" xr:uid="{00000000-0005-0000-0000-00007F000000}"/>
    <cellStyle name="40% - Accent3 6 3" xfId="219" xr:uid="{00000000-0005-0000-0000-000080000000}"/>
    <cellStyle name="40% - Accent3 7" xfId="220" xr:uid="{00000000-0005-0000-0000-000081000000}"/>
    <cellStyle name="40% - Accent3 8" xfId="206" xr:uid="{00000000-0005-0000-0000-000082000000}"/>
    <cellStyle name="40% - Accent4 2" xfId="222" xr:uid="{00000000-0005-0000-0000-000083000000}"/>
    <cellStyle name="40% - Accent4 2 2" xfId="223" xr:uid="{00000000-0005-0000-0000-000084000000}"/>
    <cellStyle name="40% - Accent4 2 3" xfId="224" xr:uid="{00000000-0005-0000-0000-000085000000}"/>
    <cellStyle name="40% - Accent4 3" xfId="225" xr:uid="{00000000-0005-0000-0000-000086000000}"/>
    <cellStyle name="40% - Accent4 3 2" xfId="226" xr:uid="{00000000-0005-0000-0000-000087000000}"/>
    <cellStyle name="40% - Accent4 4" xfId="227" xr:uid="{00000000-0005-0000-0000-000088000000}"/>
    <cellStyle name="40% - Accent4 4 2" xfId="228" xr:uid="{00000000-0005-0000-0000-000089000000}"/>
    <cellStyle name="40% - Accent4 5" xfId="229" xr:uid="{00000000-0005-0000-0000-00008A000000}"/>
    <cellStyle name="40% - Accent4 5 2" xfId="230" xr:uid="{00000000-0005-0000-0000-00008B000000}"/>
    <cellStyle name="40% - Accent4 5 3" xfId="231" xr:uid="{00000000-0005-0000-0000-00008C000000}"/>
    <cellStyle name="40% - Accent4 6" xfId="232" xr:uid="{00000000-0005-0000-0000-00008D000000}"/>
    <cellStyle name="40% - Accent4 6 2" xfId="233" xr:uid="{00000000-0005-0000-0000-00008E000000}"/>
    <cellStyle name="40% - Accent4 6 3" xfId="234" xr:uid="{00000000-0005-0000-0000-00008F000000}"/>
    <cellStyle name="40% - Accent4 7" xfId="235" xr:uid="{00000000-0005-0000-0000-000090000000}"/>
    <cellStyle name="40% - Accent4 8" xfId="221" xr:uid="{00000000-0005-0000-0000-000091000000}"/>
    <cellStyle name="40% - Accent5 2" xfId="237" xr:uid="{00000000-0005-0000-0000-000092000000}"/>
    <cellStyle name="40% - Accent5 2 2" xfId="238" xr:uid="{00000000-0005-0000-0000-000093000000}"/>
    <cellStyle name="40% - Accent5 2 3" xfId="239" xr:uid="{00000000-0005-0000-0000-000094000000}"/>
    <cellStyle name="40% - Accent5 3" xfId="240" xr:uid="{00000000-0005-0000-0000-000095000000}"/>
    <cellStyle name="40% - Accent5 3 2" xfId="241" xr:uid="{00000000-0005-0000-0000-000096000000}"/>
    <cellStyle name="40% - Accent5 4" xfId="242" xr:uid="{00000000-0005-0000-0000-000097000000}"/>
    <cellStyle name="40% - Accent5 4 2" xfId="243" xr:uid="{00000000-0005-0000-0000-000098000000}"/>
    <cellStyle name="40% - Accent5 5" xfId="244" xr:uid="{00000000-0005-0000-0000-000099000000}"/>
    <cellStyle name="40% - Accent5 5 2" xfId="245" xr:uid="{00000000-0005-0000-0000-00009A000000}"/>
    <cellStyle name="40% - Accent5 5 3" xfId="246" xr:uid="{00000000-0005-0000-0000-00009B000000}"/>
    <cellStyle name="40% - Accent5 6" xfId="247" xr:uid="{00000000-0005-0000-0000-00009C000000}"/>
    <cellStyle name="40% - Accent5 6 2" xfId="248" xr:uid="{00000000-0005-0000-0000-00009D000000}"/>
    <cellStyle name="40% - Accent5 6 3" xfId="249" xr:uid="{00000000-0005-0000-0000-00009E000000}"/>
    <cellStyle name="40% - Accent5 7" xfId="250" xr:uid="{00000000-0005-0000-0000-00009F000000}"/>
    <cellStyle name="40% - Accent5 8" xfId="236" xr:uid="{00000000-0005-0000-0000-0000A0000000}"/>
    <cellStyle name="40% - Accent6 2" xfId="252" xr:uid="{00000000-0005-0000-0000-0000A1000000}"/>
    <cellStyle name="40% - Accent6 2 2" xfId="253" xr:uid="{00000000-0005-0000-0000-0000A2000000}"/>
    <cellStyle name="40% - Accent6 2 3" xfId="254" xr:uid="{00000000-0005-0000-0000-0000A3000000}"/>
    <cellStyle name="40% - Accent6 3" xfId="255" xr:uid="{00000000-0005-0000-0000-0000A4000000}"/>
    <cellStyle name="40% - Accent6 3 2" xfId="256" xr:uid="{00000000-0005-0000-0000-0000A5000000}"/>
    <cellStyle name="40% - Accent6 4" xfId="257" xr:uid="{00000000-0005-0000-0000-0000A6000000}"/>
    <cellStyle name="40% - Accent6 4 2" xfId="258" xr:uid="{00000000-0005-0000-0000-0000A7000000}"/>
    <cellStyle name="40% - Accent6 5" xfId="259" xr:uid="{00000000-0005-0000-0000-0000A8000000}"/>
    <cellStyle name="40% - Accent6 5 2" xfId="260" xr:uid="{00000000-0005-0000-0000-0000A9000000}"/>
    <cellStyle name="40% - Accent6 5 3" xfId="261" xr:uid="{00000000-0005-0000-0000-0000AA000000}"/>
    <cellStyle name="40% - Accent6 6" xfId="262" xr:uid="{00000000-0005-0000-0000-0000AB000000}"/>
    <cellStyle name="40% - Accent6 6 2" xfId="263" xr:uid="{00000000-0005-0000-0000-0000AC000000}"/>
    <cellStyle name="40% - Accent6 6 3" xfId="264" xr:uid="{00000000-0005-0000-0000-0000AD000000}"/>
    <cellStyle name="40% - Accent6 7" xfId="265" xr:uid="{00000000-0005-0000-0000-0000AE000000}"/>
    <cellStyle name="40% - Accent6 8" xfId="251" xr:uid="{00000000-0005-0000-0000-0000AF000000}"/>
    <cellStyle name="60% - Accent1 2" xfId="267" xr:uid="{00000000-0005-0000-0000-0000B0000000}"/>
    <cellStyle name="60% - Accent1 2 2" xfId="268" xr:uid="{00000000-0005-0000-0000-0000B1000000}"/>
    <cellStyle name="60% - Accent1 3" xfId="269" xr:uid="{00000000-0005-0000-0000-0000B2000000}"/>
    <cellStyle name="60% - Accent1 3 2" xfId="270" xr:uid="{00000000-0005-0000-0000-0000B3000000}"/>
    <cellStyle name="60% - Accent1 4" xfId="271" xr:uid="{00000000-0005-0000-0000-0000B4000000}"/>
    <cellStyle name="60% - Accent1 4 2" xfId="272" xr:uid="{00000000-0005-0000-0000-0000B5000000}"/>
    <cellStyle name="60% - Accent1 5" xfId="273" xr:uid="{00000000-0005-0000-0000-0000B6000000}"/>
    <cellStyle name="60% - Accent1 6" xfId="266" xr:uid="{00000000-0005-0000-0000-0000B7000000}"/>
    <cellStyle name="60% - Accent2 2" xfId="275" xr:uid="{00000000-0005-0000-0000-0000B8000000}"/>
    <cellStyle name="60% - Accent2 2 2" xfId="276" xr:uid="{00000000-0005-0000-0000-0000B9000000}"/>
    <cellStyle name="60% - Accent2 3" xfId="277" xr:uid="{00000000-0005-0000-0000-0000BA000000}"/>
    <cellStyle name="60% - Accent2 3 2" xfId="278" xr:uid="{00000000-0005-0000-0000-0000BB000000}"/>
    <cellStyle name="60% - Accent2 4" xfId="279" xr:uid="{00000000-0005-0000-0000-0000BC000000}"/>
    <cellStyle name="60% - Accent2 4 2" xfId="280" xr:uid="{00000000-0005-0000-0000-0000BD000000}"/>
    <cellStyle name="60% - Accent2 5" xfId="281" xr:uid="{00000000-0005-0000-0000-0000BE000000}"/>
    <cellStyle name="60% - Accent2 6" xfId="274" xr:uid="{00000000-0005-0000-0000-0000BF000000}"/>
    <cellStyle name="60% - Accent3 2" xfId="283" xr:uid="{00000000-0005-0000-0000-0000C0000000}"/>
    <cellStyle name="60% - Accent3 2 2" xfId="284" xr:uid="{00000000-0005-0000-0000-0000C1000000}"/>
    <cellStyle name="60% - Accent3 3" xfId="285" xr:uid="{00000000-0005-0000-0000-0000C2000000}"/>
    <cellStyle name="60% - Accent3 3 2" xfId="286" xr:uid="{00000000-0005-0000-0000-0000C3000000}"/>
    <cellStyle name="60% - Accent3 4" xfId="287" xr:uid="{00000000-0005-0000-0000-0000C4000000}"/>
    <cellStyle name="60% - Accent3 4 2" xfId="288" xr:uid="{00000000-0005-0000-0000-0000C5000000}"/>
    <cellStyle name="60% - Accent3 5" xfId="289" xr:uid="{00000000-0005-0000-0000-0000C6000000}"/>
    <cellStyle name="60% - Accent3 6" xfId="282" xr:uid="{00000000-0005-0000-0000-0000C7000000}"/>
    <cellStyle name="60% - Accent4 2" xfId="291" xr:uid="{00000000-0005-0000-0000-0000C8000000}"/>
    <cellStyle name="60% - Accent4 2 2" xfId="292" xr:uid="{00000000-0005-0000-0000-0000C9000000}"/>
    <cellStyle name="60% - Accent4 3" xfId="293" xr:uid="{00000000-0005-0000-0000-0000CA000000}"/>
    <cellStyle name="60% - Accent4 3 2" xfId="294" xr:uid="{00000000-0005-0000-0000-0000CB000000}"/>
    <cellStyle name="60% - Accent4 4" xfId="295" xr:uid="{00000000-0005-0000-0000-0000CC000000}"/>
    <cellStyle name="60% - Accent4 4 2" xfId="296" xr:uid="{00000000-0005-0000-0000-0000CD000000}"/>
    <cellStyle name="60% - Accent4 5" xfId="297" xr:uid="{00000000-0005-0000-0000-0000CE000000}"/>
    <cellStyle name="60% - Accent4 6" xfId="290" xr:uid="{00000000-0005-0000-0000-0000CF000000}"/>
    <cellStyle name="60% - Accent5 2" xfId="299" xr:uid="{00000000-0005-0000-0000-0000D0000000}"/>
    <cellStyle name="60% - Accent5 2 2" xfId="300" xr:uid="{00000000-0005-0000-0000-0000D1000000}"/>
    <cellStyle name="60% - Accent5 3" xfId="301" xr:uid="{00000000-0005-0000-0000-0000D2000000}"/>
    <cellStyle name="60% - Accent5 3 2" xfId="302" xr:uid="{00000000-0005-0000-0000-0000D3000000}"/>
    <cellStyle name="60% - Accent5 4" xfId="303" xr:uid="{00000000-0005-0000-0000-0000D4000000}"/>
    <cellStyle name="60% - Accent5 4 2" xfId="304" xr:uid="{00000000-0005-0000-0000-0000D5000000}"/>
    <cellStyle name="60% - Accent5 5" xfId="305" xr:uid="{00000000-0005-0000-0000-0000D6000000}"/>
    <cellStyle name="60% - Accent5 6" xfId="298" xr:uid="{00000000-0005-0000-0000-0000D7000000}"/>
    <cellStyle name="60% - Accent6 2" xfId="307" xr:uid="{00000000-0005-0000-0000-0000D8000000}"/>
    <cellStyle name="60% - Accent6 2 2" xfId="308" xr:uid="{00000000-0005-0000-0000-0000D9000000}"/>
    <cellStyle name="60% - Accent6 3" xfId="309" xr:uid="{00000000-0005-0000-0000-0000DA000000}"/>
    <cellStyle name="60% - Accent6 3 2" xfId="310" xr:uid="{00000000-0005-0000-0000-0000DB000000}"/>
    <cellStyle name="60% - Accent6 4" xfId="311" xr:uid="{00000000-0005-0000-0000-0000DC000000}"/>
    <cellStyle name="60% - Accent6 4 2" xfId="312" xr:uid="{00000000-0005-0000-0000-0000DD000000}"/>
    <cellStyle name="60% - Accent6 5" xfId="313" xr:uid="{00000000-0005-0000-0000-0000DE000000}"/>
    <cellStyle name="60% - Accent6 6" xfId="306" xr:uid="{00000000-0005-0000-0000-0000DF000000}"/>
    <cellStyle name="Accent1 2" xfId="315" xr:uid="{00000000-0005-0000-0000-0000E0000000}"/>
    <cellStyle name="Accent1 2 2" xfId="316" xr:uid="{00000000-0005-0000-0000-0000E1000000}"/>
    <cellStyle name="Accent1 3" xfId="317" xr:uid="{00000000-0005-0000-0000-0000E2000000}"/>
    <cellStyle name="Accent1 3 2" xfId="318" xr:uid="{00000000-0005-0000-0000-0000E3000000}"/>
    <cellStyle name="Accent1 4" xfId="319" xr:uid="{00000000-0005-0000-0000-0000E4000000}"/>
    <cellStyle name="Accent1 4 2" xfId="320" xr:uid="{00000000-0005-0000-0000-0000E5000000}"/>
    <cellStyle name="Accent1 5" xfId="321" xr:uid="{00000000-0005-0000-0000-0000E6000000}"/>
    <cellStyle name="Accent1 6" xfId="314" xr:uid="{00000000-0005-0000-0000-0000E7000000}"/>
    <cellStyle name="Accent2 2" xfId="323" xr:uid="{00000000-0005-0000-0000-0000E8000000}"/>
    <cellStyle name="Accent2 2 2" xfId="324" xr:uid="{00000000-0005-0000-0000-0000E9000000}"/>
    <cellStyle name="Accent2 3" xfId="325" xr:uid="{00000000-0005-0000-0000-0000EA000000}"/>
    <cellStyle name="Accent2 3 2" xfId="326" xr:uid="{00000000-0005-0000-0000-0000EB000000}"/>
    <cellStyle name="Accent2 4" xfId="327" xr:uid="{00000000-0005-0000-0000-0000EC000000}"/>
    <cellStyle name="Accent2 4 2" xfId="328" xr:uid="{00000000-0005-0000-0000-0000ED000000}"/>
    <cellStyle name="Accent2 5" xfId="329" xr:uid="{00000000-0005-0000-0000-0000EE000000}"/>
    <cellStyle name="Accent2 6" xfId="322" xr:uid="{00000000-0005-0000-0000-0000EF000000}"/>
    <cellStyle name="Accent3 2" xfId="331" xr:uid="{00000000-0005-0000-0000-0000F0000000}"/>
    <cellStyle name="Accent3 2 2" xfId="332" xr:uid="{00000000-0005-0000-0000-0000F1000000}"/>
    <cellStyle name="Accent3 3" xfId="333" xr:uid="{00000000-0005-0000-0000-0000F2000000}"/>
    <cellStyle name="Accent3 3 2" xfId="334" xr:uid="{00000000-0005-0000-0000-0000F3000000}"/>
    <cellStyle name="Accent3 4" xfId="335" xr:uid="{00000000-0005-0000-0000-0000F4000000}"/>
    <cellStyle name="Accent3 4 2" xfId="336" xr:uid="{00000000-0005-0000-0000-0000F5000000}"/>
    <cellStyle name="Accent3 5" xfId="337" xr:uid="{00000000-0005-0000-0000-0000F6000000}"/>
    <cellStyle name="Accent3 6" xfId="330" xr:uid="{00000000-0005-0000-0000-0000F7000000}"/>
    <cellStyle name="Accent4 2" xfId="339" xr:uid="{00000000-0005-0000-0000-0000F8000000}"/>
    <cellStyle name="Accent4 2 2" xfId="340" xr:uid="{00000000-0005-0000-0000-0000F9000000}"/>
    <cellStyle name="Accent4 3" xfId="341" xr:uid="{00000000-0005-0000-0000-0000FA000000}"/>
    <cellStyle name="Accent4 3 2" xfId="342" xr:uid="{00000000-0005-0000-0000-0000FB000000}"/>
    <cellStyle name="Accent4 4" xfId="343" xr:uid="{00000000-0005-0000-0000-0000FC000000}"/>
    <cellStyle name="Accent4 4 2" xfId="344" xr:uid="{00000000-0005-0000-0000-0000FD000000}"/>
    <cellStyle name="Accent4 5" xfId="345" xr:uid="{00000000-0005-0000-0000-0000FE000000}"/>
    <cellStyle name="Accent4 6" xfId="338" xr:uid="{00000000-0005-0000-0000-0000FF000000}"/>
    <cellStyle name="Accent5 2" xfId="347" xr:uid="{00000000-0005-0000-0000-000000010000}"/>
    <cellStyle name="Accent5 2 2" xfId="1294" xr:uid="{00000000-0005-0000-0000-000001010000}"/>
    <cellStyle name="Accent5 3" xfId="348" xr:uid="{00000000-0005-0000-0000-000002010000}"/>
    <cellStyle name="Accent5 4" xfId="346" xr:uid="{00000000-0005-0000-0000-000003010000}"/>
    <cellStyle name="Accent6 2" xfId="350" xr:uid="{00000000-0005-0000-0000-000004010000}"/>
    <cellStyle name="Accent6 2 2" xfId="351" xr:uid="{00000000-0005-0000-0000-000005010000}"/>
    <cellStyle name="Accent6 3" xfId="352" xr:uid="{00000000-0005-0000-0000-000006010000}"/>
    <cellStyle name="Accent6 3 2" xfId="353" xr:uid="{00000000-0005-0000-0000-000007010000}"/>
    <cellStyle name="Accent6 4" xfId="354" xr:uid="{00000000-0005-0000-0000-000008010000}"/>
    <cellStyle name="Accent6 4 2" xfId="355" xr:uid="{00000000-0005-0000-0000-000009010000}"/>
    <cellStyle name="Accent6 5" xfId="356" xr:uid="{00000000-0005-0000-0000-00000A010000}"/>
    <cellStyle name="Accent6 6" xfId="349" xr:uid="{00000000-0005-0000-0000-00000B010000}"/>
    <cellStyle name="Bad 2" xfId="358" xr:uid="{00000000-0005-0000-0000-00000C010000}"/>
    <cellStyle name="Bad 2 2" xfId="359" xr:uid="{00000000-0005-0000-0000-00000D010000}"/>
    <cellStyle name="Bad 3" xfId="360" xr:uid="{00000000-0005-0000-0000-00000E010000}"/>
    <cellStyle name="Bad 3 2" xfId="361" xr:uid="{00000000-0005-0000-0000-00000F010000}"/>
    <cellStyle name="Bad 4" xfId="362" xr:uid="{00000000-0005-0000-0000-000010010000}"/>
    <cellStyle name="Bad 4 2" xfId="363" xr:uid="{00000000-0005-0000-0000-000011010000}"/>
    <cellStyle name="Bad 5" xfId="364" xr:uid="{00000000-0005-0000-0000-000012010000}"/>
    <cellStyle name="Bad 6" xfId="357" xr:uid="{00000000-0005-0000-0000-000013010000}"/>
    <cellStyle name="C02_Date line" xfId="365" xr:uid="{00000000-0005-0000-0000-000014010000}"/>
    <cellStyle name="C03_Col head general" xfId="366" xr:uid="{00000000-0005-0000-0000-000015010000}"/>
    <cellStyle name="C04_Note col head" xfId="367" xr:uid="{00000000-0005-0000-0000-000016010000}"/>
    <cellStyle name="C05_Current yr col head" xfId="368" xr:uid="{00000000-0005-0000-0000-000017010000}"/>
    <cellStyle name="C05a_Parent Current col head" xfId="369" xr:uid="{00000000-0005-0000-0000-000018010000}"/>
    <cellStyle name="C06_Previous yr col head" xfId="370" xr:uid="{00000000-0005-0000-0000-000019010000}"/>
    <cellStyle name="C06a_Parent Previous col head" xfId="371" xr:uid="{00000000-0005-0000-0000-00001A010000}"/>
    <cellStyle name="C07_Group/Parent col heads" xfId="372" xr:uid="{00000000-0005-0000-0000-00001B010000}"/>
    <cellStyle name="C07a_Parent col heads" xfId="373" xr:uid="{00000000-0005-0000-0000-00001C010000}"/>
    <cellStyle name="C08_Table text" xfId="374" xr:uid="{00000000-0005-0000-0000-00001D010000}"/>
    <cellStyle name="C09_Text" xfId="375" xr:uid="{00000000-0005-0000-0000-00001E010000}"/>
    <cellStyle name="C10_Text subhead" xfId="376" xr:uid="{00000000-0005-0000-0000-00001F010000}"/>
    <cellStyle name="C11_Note head" xfId="377" xr:uid="{00000000-0005-0000-0000-000020010000}"/>
    <cellStyle name="C12_Annotation" xfId="378" xr:uid="{00000000-0005-0000-0000-000021010000}"/>
    <cellStyle name="C13_Annotation Superiors" xfId="379" xr:uid="{00000000-0005-0000-0000-000022010000}"/>
    <cellStyle name="C14_Current year figs" xfId="380" xr:uid="{00000000-0005-0000-0000-000023010000}"/>
    <cellStyle name="C14a_Current Year Figs 2 dec" xfId="381" xr:uid="{00000000-0005-0000-0000-000024010000}"/>
    <cellStyle name="C14b_Current Year Figs 3 dec" xfId="382" xr:uid="{00000000-0005-0000-0000-000025010000}"/>
    <cellStyle name="C14c_Current year %" xfId="383" xr:uid="{00000000-0005-0000-0000-000026010000}"/>
    <cellStyle name="C14d_Current Year Figs 1 dec" xfId="384" xr:uid="{00000000-0005-0000-0000-000027010000}"/>
    <cellStyle name="C14e_Current year (%)" xfId="385" xr:uid="{00000000-0005-0000-0000-000028010000}"/>
    <cellStyle name="C15_Previous year figs" xfId="386" xr:uid="{00000000-0005-0000-0000-000029010000}"/>
    <cellStyle name="C15a_Previous year figs 2 dec" xfId="387" xr:uid="{00000000-0005-0000-0000-00002A010000}"/>
    <cellStyle name="C15b_Prevoius Year Figs 3 dec" xfId="388" xr:uid="{00000000-0005-0000-0000-00002B010000}"/>
    <cellStyle name="C15c_Previous year %" xfId="389" xr:uid="{00000000-0005-0000-0000-00002C010000}"/>
    <cellStyle name="C15d_Previous Year Figs 1 dec" xfId="390" xr:uid="{00000000-0005-0000-0000-00002D010000}"/>
    <cellStyle name="C15e__Previous year (%)" xfId="391" xr:uid="{00000000-0005-0000-0000-00002E010000}"/>
    <cellStyle name="C16_Note_figs" xfId="392" xr:uid="{00000000-0005-0000-0000-00002F010000}"/>
    <cellStyle name="C17_Parent Current yr figs" xfId="393" xr:uid="{00000000-0005-0000-0000-000030010000}"/>
    <cellStyle name="C18_Parent Previous yr figs" xfId="394" xr:uid="{00000000-0005-0000-0000-000031010000}"/>
    <cellStyle name="C19_Regular figs" xfId="395" xr:uid="{00000000-0005-0000-0000-000032010000}"/>
    <cellStyle name="C20_Note headings" xfId="396" xr:uid="{00000000-0005-0000-0000-000033010000}"/>
    <cellStyle name="C21_Regular figs 1 dec" xfId="397" xr:uid="{00000000-0005-0000-0000-000034010000}"/>
    <cellStyle name="C22_Running head" xfId="398" xr:uid="{00000000-0005-0000-0000-000035010000}"/>
    <cellStyle name="C23_Folios" xfId="399" xr:uid="{00000000-0005-0000-0000-000036010000}"/>
    <cellStyle name="Calculation 10" xfId="401" xr:uid="{00000000-0005-0000-0000-000037010000}"/>
    <cellStyle name="Calculation 11" xfId="402" xr:uid="{00000000-0005-0000-0000-000038010000}"/>
    <cellStyle name="Calculation 12" xfId="403" xr:uid="{00000000-0005-0000-0000-000039010000}"/>
    <cellStyle name="Calculation 13" xfId="400" xr:uid="{00000000-0005-0000-0000-00003A010000}"/>
    <cellStyle name="Calculation 2" xfId="404" xr:uid="{00000000-0005-0000-0000-00003B010000}"/>
    <cellStyle name="Calculation 2 10" xfId="405" xr:uid="{00000000-0005-0000-0000-00003C010000}"/>
    <cellStyle name="Calculation 2 11" xfId="406" xr:uid="{00000000-0005-0000-0000-00003D010000}"/>
    <cellStyle name="Calculation 2 2" xfId="407" xr:uid="{00000000-0005-0000-0000-00003E010000}"/>
    <cellStyle name="Calculation 2 2 2" xfId="408" xr:uid="{00000000-0005-0000-0000-00003F010000}"/>
    <cellStyle name="Calculation 2 2 2 2" xfId="409" xr:uid="{00000000-0005-0000-0000-000040010000}"/>
    <cellStyle name="Calculation 2 2 2_2014YTD" xfId="410" xr:uid="{00000000-0005-0000-0000-000041010000}"/>
    <cellStyle name="Calculation 2 2 3" xfId="411" xr:uid="{00000000-0005-0000-0000-000042010000}"/>
    <cellStyle name="Calculation 2 2 4" xfId="412" xr:uid="{00000000-0005-0000-0000-000043010000}"/>
    <cellStyle name="Calculation 2 2_2014YTD" xfId="413" xr:uid="{00000000-0005-0000-0000-000044010000}"/>
    <cellStyle name="Calculation 2 3" xfId="414" xr:uid="{00000000-0005-0000-0000-000045010000}"/>
    <cellStyle name="Calculation 2 3 2" xfId="415" xr:uid="{00000000-0005-0000-0000-000046010000}"/>
    <cellStyle name="Calculation 2 3 2 2" xfId="416" xr:uid="{00000000-0005-0000-0000-000047010000}"/>
    <cellStyle name="Calculation 2 3 2_2014YTD" xfId="417" xr:uid="{00000000-0005-0000-0000-000048010000}"/>
    <cellStyle name="Calculation 2 3 3" xfId="418" xr:uid="{00000000-0005-0000-0000-000049010000}"/>
    <cellStyle name="Calculation 2 3 4" xfId="419" xr:uid="{00000000-0005-0000-0000-00004A010000}"/>
    <cellStyle name="Calculation 2 3_2014YTD" xfId="420" xr:uid="{00000000-0005-0000-0000-00004B010000}"/>
    <cellStyle name="Calculation 2 4" xfId="421" xr:uid="{00000000-0005-0000-0000-00004C010000}"/>
    <cellStyle name="Calculation 2 4 2" xfId="422" xr:uid="{00000000-0005-0000-0000-00004D010000}"/>
    <cellStyle name="Calculation 2 4 2 2" xfId="423" xr:uid="{00000000-0005-0000-0000-00004E010000}"/>
    <cellStyle name="Calculation 2 4 2_2014YTD" xfId="424" xr:uid="{00000000-0005-0000-0000-00004F010000}"/>
    <cellStyle name="Calculation 2 4 3" xfId="425" xr:uid="{00000000-0005-0000-0000-000050010000}"/>
    <cellStyle name="Calculation 2 4 4" xfId="426" xr:uid="{00000000-0005-0000-0000-000051010000}"/>
    <cellStyle name="Calculation 2 4_2014YTD" xfId="427" xr:uid="{00000000-0005-0000-0000-000052010000}"/>
    <cellStyle name="Calculation 2 5" xfId="428" xr:uid="{00000000-0005-0000-0000-000053010000}"/>
    <cellStyle name="Calculation 2 5 2" xfId="429" xr:uid="{00000000-0005-0000-0000-000054010000}"/>
    <cellStyle name="Calculation 2 5 2 2" xfId="430" xr:uid="{00000000-0005-0000-0000-000055010000}"/>
    <cellStyle name="Calculation 2 5 2_2014YTD" xfId="431" xr:uid="{00000000-0005-0000-0000-000056010000}"/>
    <cellStyle name="Calculation 2 5 3" xfId="432" xr:uid="{00000000-0005-0000-0000-000057010000}"/>
    <cellStyle name="Calculation 2 5 4" xfId="433" xr:uid="{00000000-0005-0000-0000-000058010000}"/>
    <cellStyle name="Calculation 2 5_2014YTD" xfId="434" xr:uid="{00000000-0005-0000-0000-000059010000}"/>
    <cellStyle name="Calculation 2 6" xfId="435" xr:uid="{00000000-0005-0000-0000-00005A010000}"/>
    <cellStyle name="Calculation 2 6 2" xfId="436" xr:uid="{00000000-0005-0000-0000-00005B010000}"/>
    <cellStyle name="Calculation 2 6 2 2" xfId="437" xr:uid="{00000000-0005-0000-0000-00005C010000}"/>
    <cellStyle name="Calculation 2 6 2_2014YTD" xfId="438" xr:uid="{00000000-0005-0000-0000-00005D010000}"/>
    <cellStyle name="Calculation 2 6 3" xfId="439" xr:uid="{00000000-0005-0000-0000-00005E010000}"/>
    <cellStyle name="Calculation 2 6 4" xfId="440" xr:uid="{00000000-0005-0000-0000-00005F010000}"/>
    <cellStyle name="Calculation 2 6_2014YTD" xfId="441" xr:uid="{00000000-0005-0000-0000-000060010000}"/>
    <cellStyle name="Calculation 2 7" xfId="442" xr:uid="{00000000-0005-0000-0000-000061010000}"/>
    <cellStyle name="Calculation 2 7 2" xfId="443" xr:uid="{00000000-0005-0000-0000-000062010000}"/>
    <cellStyle name="Calculation 2 7 3" xfId="444" xr:uid="{00000000-0005-0000-0000-000063010000}"/>
    <cellStyle name="Calculation 2 7_2014YTD" xfId="445" xr:uid="{00000000-0005-0000-0000-000064010000}"/>
    <cellStyle name="Calculation 2 8" xfId="446" xr:uid="{00000000-0005-0000-0000-000065010000}"/>
    <cellStyle name="Calculation 2 8 2" xfId="447" xr:uid="{00000000-0005-0000-0000-000066010000}"/>
    <cellStyle name="Calculation 2 8_2014YTD" xfId="448" xr:uid="{00000000-0005-0000-0000-000067010000}"/>
    <cellStyle name="Calculation 2 9" xfId="449" xr:uid="{00000000-0005-0000-0000-000068010000}"/>
    <cellStyle name="Calculation 2_2014YTD" xfId="450" xr:uid="{00000000-0005-0000-0000-000069010000}"/>
    <cellStyle name="Calculation 3" xfId="451" xr:uid="{00000000-0005-0000-0000-00006A010000}"/>
    <cellStyle name="Calculation 3 2" xfId="452" xr:uid="{00000000-0005-0000-0000-00006B010000}"/>
    <cellStyle name="Calculation 4" xfId="453" xr:uid="{00000000-0005-0000-0000-00006C010000}"/>
    <cellStyle name="Calculation 4 2" xfId="454" xr:uid="{00000000-0005-0000-0000-00006D010000}"/>
    <cellStyle name="Calculation 5" xfId="455" xr:uid="{00000000-0005-0000-0000-00006E010000}"/>
    <cellStyle name="Calculation 6" xfId="456" xr:uid="{00000000-0005-0000-0000-00006F010000}"/>
    <cellStyle name="Calculation 7" xfId="457" xr:uid="{00000000-0005-0000-0000-000070010000}"/>
    <cellStyle name="Calculation 8" xfId="458" xr:uid="{00000000-0005-0000-0000-000071010000}"/>
    <cellStyle name="Calculation 9" xfId="459" xr:uid="{00000000-0005-0000-0000-000072010000}"/>
    <cellStyle name="Check Cell 2" xfId="461" xr:uid="{00000000-0005-0000-0000-000073010000}"/>
    <cellStyle name="Check Cell 2 2" xfId="1295" xr:uid="{00000000-0005-0000-0000-000074010000}"/>
    <cellStyle name="Check Cell 3" xfId="462" xr:uid="{00000000-0005-0000-0000-000075010000}"/>
    <cellStyle name="Check Cell 4" xfId="460" xr:uid="{00000000-0005-0000-0000-000076010000}"/>
    <cellStyle name="Comma 10" xfId="463" xr:uid="{00000000-0005-0000-0000-000077010000}"/>
    <cellStyle name="Comma 11" xfId="464" xr:uid="{00000000-0005-0000-0000-000078010000}"/>
    <cellStyle name="Comma 12" xfId="465" xr:uid="{00000000-0005-0000-0000-000079010000}"/>
    <cellStyle name="Comma 13" xfId="466" xr:uid="{00000000-0005-0000-0000-00007A010000}"/>
    <cellStyle name="Comma 2" xfId="39" xr:uid="{00000000-0005-0000-0000-00007B010000}"/>
    <cellStyle name="Comma 2 2" xfId="468" xr:uid="{00000000-0005-0000-0000-00007C010000}"/>
    <cellStyle name="Comma 2 2 2" xfId="469" xr:uid="{00000000-0005-0000-0000-00007D010000}"/>
    <cellStyle name="Comma 2 3" xfId="470" xr:uid="{00000000-0005-0000-0000-00007E010000}"/>
    <cellStyle name="Comma 2 3 2" xfId="1296" xr:uid="{00000000-0005-0000-0000-00007F010000}"/>
    <cellStyle name="Comma 2 3 3" xfId="1297" xr:uid="{00000000-0005-0000-0000-000080010000}"/>
    <cellStyle name="Comma 2 4" xfId="467" xr:uid="{00000000-0005-0000-0000-000081010000}"/>
    <cellStyle name="Comma 2 4 2" xfId="1298" xr:uid="{00000000-0005-0000-0000-000082010000}"/>
    <cellStyle name="Comma 2 5" xfId="1299" xr:uid="{00000000-0005-0000-0000-000083010000}"/>
    <cellStyle name="Comma 2 6" xfId="1300" xr:uid="{00000000-0005-0000-0000-000084010000}"/>
    <cellStyle name="Comma 2_Forward Curve" xfId="471" xr:uid="{00000000-0005-0000-0000-000085010000}"/>
    <cellStyle name="Comma 3" xfId="472" xr:uid="{00000000-0005-0000-0000-000086010000}"/>
    <cellStyle name="Comma 3 2" xfId="473" xr:uid="{00000000-0005-0000-0000-000087010000}"/>
    <cellStyle name="Comma 3 2 2" xfId="1301" xr:uid="{00000000-0005-0000-0000-000088010000}"/>
    <cellStyle name="Comma 3 3" xfId="1302" xr:uid="{00000000-0005-0000-0000-000089010000}"/>
    <cellStyle name="Comma 3 4" xfId="1303" xr:uid="{00000000-0005-0000-0000-00008A010000}"/>
    <cellStyle name="Comma 3 5" xfId="1304" xr:uid="{00000000-0005-0000-0000-00008B010000}"/>
    <cellStyle name="Comma 4" xfId="474" xr:uid="{00000000-0005-0000-0000-00008C010000}"/>
    <cellStyle name="Comma 4 2" xfId="1305" xr:uid="{00000000-0005-0000-0000-00008D010000}"/>
    <cellStyle name="Comma 4 2 2" xfId="1306" xr:uid="{00000000-0005-0000-0000-00008E010000}"/>
    <cellStyle name="Comma 4 3" xfId="1307" xr:uid="{00000000-0005-0000-0000-00008F010000}"/>
    <cellStyle name="Comma 4 3 2" xfId="1308" xr:uid="{00000000-0005-0000-0000-000090010000}"/>
    <cellStyle name="Comma 4 4" xfId="1309" xr:uid="{00000000-0005-0000-0000-000091010000}"/>
    <cellStyle name="Comma 5" xfId="475" xr:uid="{00000000-0005-0000-0000-000092010000}"/>
    <cellStyle name="Comma 6" xfId="476" xr:uid="{00000000-0005-0000-0000-000093010000}"/>
    <cellStyle name="Comma 7" xfId="477" xr:uid="{00000000-0005-0000-0000-000094010000}"/>
    <cellStyle name="Comma 8" xfId="478" xr:uid="{00000000-0005-0000-0000-000095010000}"/>
    <cellStyle name="Comma 9" xfId="479" xr:uid="{00000000-0005-0000-0000-000096010000}"/>
    <cellStyle name="Comma, No spaces" xfId="1" xr:uid="{00000000-0005-0000-0000-000097010000}"/>
    <cellStyle name="Comma0" xfId="2" xr:uid="{00000000-0005-0000-0000-000098010000}"/>
    <cellStyle name="Comma0 2" xfId="66" xr:uid="{00000000-0005-0000-0000-000099010000}"/>
    <cellStyle name="Comma0 2 2" xfId="482" xr:uid="{00000000-0005-0000-0000-00009A010000}"/>
    <cellStyle name="Comma0 2 2 2" xfId="1310" xr:uid="{00000000-0005-0000-0000-00009B010000}"/>
    <cellStyle name="Comma0 2 3" xfId="481" xr:uid="{00000000-0005-0000-0000-00009C010000}"/>
    <cellStyle name="Comma0 3" xfId="40" xr:uid="{00000000-0005-0000-0000-00009D010000}"/>
    <cellStyle name="Comma0 3 2" xfId="484" xr:uid="{00000000-0005-0000-0000-00009E010000}"/>
    <cellStyle name="Comma0 3 2 2" xfId="1311" xr:uid="{00000000-0005-0000-0000-00009F010000}"/>
    <cellStyle name="Comma0 3 3" xfId="483" xr:uid="{00000000-0005-0000-0000-0000A0010000}"/>
    <cellStyle name="Comma0 4" xfId="485" xr:uid="{00000000-0005-0000-0000-0000A1010000}"/>
    <cellStyle name="Comma0 4 2" xfId="486" xr:uid="{00000000-0005-0000-0000-0000A2010000}"/>
    <cellStyle name="Comma0 5" xfId="487" xr:uid="{00000000-0005-0000-0000-0000A3010000}"/>
    <cellStyle name="Comma0 5 2" xfId="488" xr:uid="{00000000-0005-0000-0000-0000A4010000}"/>
    <cellStyle name="Comma0 5 3" xfId="1312" xr:uid="{00000000-0005-0000-0000-0000A5010000}"/>
    <cellStyle name="Comma0 6" xfId="480" xr:uid="{00000000-0005-0000-0000-0000A6010000}"/>
    <cellStyle name="Comma0 6 2" xfId="1313" xr:uid="{00000000-0005-0000-0000-0000A7010000}"/>
    <cellStyle name="Currency 2" xfId="64" xr:uid="{00000000-0005-0000-0000-0000A8010000}"/>
    <cellStyle name="Currency 2 2" xfId="490" xr:uid="{00000000-0005-0000-0000-0000A9010000}"/>
    <cellStyle name="Currency 2 2 2" xfId="1314" xr:uid="{00000000-0005-0000-0000-0000AA010000}"/>
    <cellStyle name="Currency 2 3" xfId="489" xr:uid="{00000000-0005-0000-0000-0000AB010000}"/>
    <cellStyle name="Currency 3" xfId="491" xr:uid="{00000000-0005-0000-0000-0000AC010000}"/>
    <cellStyle name="Currency 3 2" xfId="492" xr:uid="{00000000-0005-0000-0000-0000AD010000}"/>
    <cellStyle name="Currency 4" xfId="493" xr:uid="{00000000-0005-0000-0000-0000AE010000}"/>
    <cellStyle name="Currency 4 2" xfId="494" xr:uid="{00000000-0005-0000-0000-0000AF010000}"/>
    <cellStyle name="Currency0" xfId="3" xr:uid="{00000000-0005-0000-0000-0000B0010000}"/>
    <cellStyle name="Currency0 10" xfId="496" xr:uid="{00000000-0005-0000-0000-0000B1010000}"/>
    <cellStyle name="Currency0 11" xfId="495" xr:uid="{00000000-0005-0000-0000-0000B2010000}"/>
    <cellStyle name="Currency0 2" xfId="67" xr:uid="{00000000-0005-0000-0000-0000B3010000}"/>
    <cellStyle name="Currency0 2 2" xfId="498" xr:uid="{00000000-0005-0000-0000-0000B4010000}"/>
    <cellStyle name="Currency0 2 2 2" xfId="499" xr:uid="{00000000-0005-0000-0000-0000B5010000}"/>
    <cellStyle name="Currency0 2 3" xfId="500" xr:uid="{00000000-0005-0000-0000-0000B6010000}"/>
    <cellStyle name="Currency0 2 3 2" xfId="501" xr:uid="{00000000-0005-0000-0000-0000B7010000}"/>
    <cellStyle name="Currency0 2 4" xfId="502" xr:uid="{00000000-0005-0000-0000-0000B8010000}"/>
    <cellStyle name="Currency0 2 5" xfId="497" xr:uid="{00000000-0005-0000-0000-0000B9010000}"/>
    <cellStyle name="Currency0 3" xfId="41" xr:uid="{00000000-0005-0000-0000-0000BA010000}"/>
    <cellStyle name="Currency0 3 2" xfId="504" xr:uid="{00000000-0005-0000-0000-0000BB010000}"/>
    <cellStyle name="Currency0 3 2 2" xfId="1315" xr:uid="{00000000-0005-0000-0000-0000BC010000}"/>
    <cellStyle name="Currency0 3 3" xfId="503" xr:uid="{00000000-0005-0000-0000-0000BD010000}"/>
    <cellStyle name="Currency0 4" xfId="505" xr:uid="{00000000-0005-0000-0000-0000BE010000}"/>
    <cellStyle name="Currency0 4 2" xfId="506" xr:uid="{00000000-0005-0000-0000-0000BF010000}"/>
    <cellStyle name="Currency0 5" xfId="507" xr:uid="{00000000-0005-0000-0000-0000C0010000}"/>
    <cellStyle name="Currency0 5 2" xfId="508" xr:uid="{00000000-0005-0000-0000-0000C1010000}"/>
    <cellStyle name="Currency0 5 3" xfId="1316" xr:uid="{00000000-0005-0000-0000-0000C2010000}"/>
    <cellStyle name="Currency0 6" xfId="509" xr:uid="{00000000-0005-0000-0000-0000C3010000}"/>
    <cellStyle name="Currency0 6 2" xfId="510" xr:uid="{00000000-0005-0000-0000-0000C4010000}"/>
    <cellStyle name="Currency0 7" xfId="511" xr:uid="{00000000-0005-0000-0000-0000C5010000}"/>
    <cellStyle name="Currency0 7 2" xfId="512" xr:uid="{00000000-0005-0000-0000-0000C6010000}"/>
    <cellStyle name="Currency0 8" xfId="513" xr:uid="{00000000-0005-0000-0000-0000C7010000}"/>
    <cellStyle name="Currency0 8 2" xfId="514" xr:uid="{00000000-0005-0000-0000-0000C8010000}"/>
    <cellStyle name="Currency0 9" xfId="515" xr:uid="{00000000-0005-0000-0000-0000C9010000}"/>
    <cellStyle name="Currency0 9 2" xfId="516" xr:uid="{00000000-0005-0000-0000-0000CA010000}"/>
    <cellStyle name="Currency0_AECO-C" xfId="517" xr:uid="{00000000-0005-0000-0000-0000CB010000}"/>
    <cellStyle name="Date" xfId="4" xr:uid="{00000000-0005-0000-0000-0000CC010000}"/>
    <cellStyle name="Date 2" xfId="68" xr:uid="{00000000-0005-0000-0000-0000CD010000}"/>
    <cellStyle name="Date 2 2" xfId="520" xr:uid="{00000000-0005-0000-0000-0000CE010000}"/>
    <cellStyle name="Date 2 2 2" xfId="1317" xr:uid="{00000000-0005-0000-0000-0000CF010000}"/>
    <cellStyle name="Date 2 3" xfId="519" xr:uid="{00000000-0005-0000-0000-0000D0010000}"/>
    <cellStyle name="Date 3" xfId="42" xr:uid="{00000000-0005-0000-0000-0000D1010000}"/>
    <cellStyle name="Date 3 2" xfId="522" xr:uid="{00000000-0005-0000-0000-0000D2010000}"/>
    <cellStyle name="Date 3 2 2" xfId="1318" xr:uid="{00000000-0005-0000-0000-0000D3010000}"/>
    <cellStyle name="Date 3 3" xfId="521" xr:uid="{00000000-0005-0000-0000-0000D4010000}"/>
    <cellStyle name="Date 4" xfId="523" xr:uid="{00000000-0005-0000-0000-0000D5010000}"/>
    <cellStyle name="Date 4 2" xfId="524" xr:uid="{00000000-0005-0000-0000-0000D6010000}"/>
    <cellStyle name="Date 5" xfId="525" xr:uid="{00000000-0005-0000-0000-0000D7010000}"/>
    <cellStyle name="Date 5 2" xfId="526" xr:uid="{00000000-0005-0000-0000-0000D8010000}"/>
    <cellStyle name="Date 5 3" xfId="1319" xr:uid="{00000000-0005-0000-0000-0000D9010000}"/>
    <cellStyle name="Date 6" xfId="518" xr:uid="{00000000-0005-0000-0000-0000DA010000}"/>
    <cellStyle name="Date 6 2" xfId="1320" xr:uid="{00000000-0005-0000-0000-0000DB010000}"/>
    <cellStyle name="DateTime" xfId="5" xr:uid="{00000000-0005-0000-0000-0000DC010000}"/>
    <cellStyle name="DateTime 2" xfId="69" xr:uid="{00000000-0005-0000-0000-0000DD010000}"/>
    <cellStyle name="DateTime 2 2" xfId="529" xr:uid="{00000000-0005-0000-0000-0000DE010000}"/>
    <cellStyle name="DateTime 2 2 2" xfId="1321" xr:uid="{00000000-0005-0000-0000-0000DF010000}"/>
    <cellStyle name="DateTime 2 3" xfId="528" xr:uid="{00000000-0005-0000-0000-0000E0010000}"/>
    <cellStyle name="DateTime 3" xfId="43" xr:uid="{00000000-0005-0000-0000-0000E1010000}"/>
    <cellStyle name="DateTime 3 2" xfId="531" xr:uid="{00000000-0005-0000-0000-0000E2010000}"/>
    <cellStyle name="DateTime 3 2 2" xfId="1322" xr:uid="{00000000-0005-0000-0000-0000E3010000}"/>
    <cellStyle name="DateTime 3 3" xfId="530" xr:uid="{00000000-0005-0000-0000-0000E4010000}"/>
    <cellStyle name="DateTime 4" xfId="532" xr:uid="{00000000-0005-0000-0000-0000E5010000}"/>
    <cellStyle name="DateTime 4 2" xfId="533" xr:uid="{00000000-0005-0000-0000-0000E6010000}"/>
    <cellStyle name="DateTime 5" xfId="534" xr:uid="{00000000-0005-0000-0000-0000E7010000}"/>
    <cellStyle name="DateTime 5 2" xfId="535" xr:uid="{00000000-0005-0000-0000-0000E8010000}"/>
    <cellStyle name="DateTime 5 3" xfId="1323" xr:uid="{00000000-0005-0000-0000-0000E9010000}"/>
    <cellStyle name="DateTime 6" xfId="527" xr:uid="{00000000-0005-0000-0000-0000EA010000}"/>
    <cellStyle name="DateTime 6 2" xfId="1324" xr:uid="{00000000-0005-0000-0000-0000EB010000}"/>
    <cellStyle name="Explanatory Text 2" xfId="537" xr:uid="{00000000-0005-0000-0000-0000EC010000}"/>
    <cellStyle name="Explanatory Text 2 2" xfId="1325" xr:uid="{00000000-0005-0000-0000-0000ED010000}"/>
    <cellStyle name="Explanatory Text 3" xfId="538" xr:uid="{00000000-0005-0000-0000-0000EE010000}"/>
    <cellStyle name="Explanatory Text 4" xfId="536" xr:uid="{00000000-0005-0000-0000-0000EF010000}"/>
    <cellStyle name="Fixed" xfId="6" xr:uid="{00000000-0005-0000-0000-0000F0010000}"/>
    <cellStyle name="Fixed 2" xfId="70" xr:uid="{00000000-0005-0000-0000-0000F1010000}"/>
    <cellStyle name="Fixed 2 2" xfId="541" xr:uid="{00000000-0005-0000-0000-0000F2010000}"/>
    <cellStyle name="Fixed 2 2 2" xfId="1326" xr:uid="{00000000-0005-0000-0000-0000F3010000}"/>
    <cellStyle name="Fixed 2 3" xfId="540" xr:uid="{00000000-0005-0000-0000-0000F4010000}"/>
    <cellStyle name="Fixed 3" xfId="44" xr:uid="{00000000-0005-0000-0000-0000F5010000}"/>
    <cellStyle name="Fixed 3 2" xfId="543" xr:uid="{00000000-0005-0000-0000-0000F6010000}"/>
    <cellStyle name="Fixed 3 2 2" xfId="1327" xr:uid="{00000000-0005-0000-0000-0000F7010000}"/>
    <cellStyle name="Fixed 3 3" xfId="542" xr:uid="{00000000-0005-0000-0000-0000F8010000}"/>
    <cellStyle name="Fixed 4" xfId="544" xr:uid="{00000000-0005-0000-0000-0000F9010000}"/>
    <cellStyle name="Fixed 4 2" xfId="545" xr:uid="{00000000-0005-0000-0000-0000FA010000}"/>
    <cellStyle name="Fixed 5" xfId="546" xr:uid="{00000000-0005-0000-0000-0000FB010000}"/>
    <cellStyle name="Fixed 5 2" xfId="547" xr:uid="{00000000-0005-0000-0000-0000FC010000}"/>
    <cellStyle name="Fixed 5 3" xfId="1328" xr:uid="{00000000-0005-0000-0000-0000FD010000}"/>
    <cellStyle name="Fixed 6" xfId="539" xr:uid="{00000000-0005-0000-0000-0000FE010000}"/>
    <cellStyle name="Fixed 6 2" xfId="1329" xr:uid="{00000000-0005-0000-0000-0000FF010000}"/>
    <cellStyle name="FORECAST" xfId="548" xr:uid="{00000000-0005-0000-0000-000000020000}"/>
    <cellStyle name="G03_Text" xfId="549" xr:uid="{00000000-0005-0000-0000-000001020000}"/>
    <cellStyle name="Good 2" xfId="551" xr:uid="{00000000-0005-0000-0000-000002020000}"/>
    <cellStyle name="Good 2 2" xfId="552" xr:uid="{00000000-0005-0000-0000-000003020000}"/>
    <cellStyle name="Good 3" xfId="553" xr:uid="{00000000-0005-0000-0000-000004020000}"/>
    <cellStyle name="Good 3 2" xfId="554" xr:uid="{00000000-0005-0000-0000-000005020000}"/>
    <cellStyle name="Good 4" xfId="555" xr:uid="{00000000-0005-0000-0000-000006020000}"/>
    <cellStyle name="Good 4 2" xfId="556" xr:uid="{00000000-0005-0000-0000-000007020000}"/>
    <cellStyle name="Good 5" xfId="557" xr:uid="{00000000-0005-0000-0000-000008020000}"/>
    <cellStyle name="Good 6" xfId="550" xr:uid="{00000000-0005-0000-0000-000009020000}"/>
    <cellStyle name="Heading 1" xfId="7" builtinId="16" customBuiltin="1"/>
    <cellStyle name="Heading 1 10" xfId="1330" xr:uid="{00000000-0005-0000-0000-00000B020000}"/>
    <cellStyle name="Heading 1 10 2" xfId="1331" xr:uid="{00000000-0005-0000-0000-00000C020000}"/>
    <cellStyle name="Heading 1 10 3" xfId="1332" xr:uid="{00000000-0005-0000-0000-00000D020000}"/>
    <cellStyle name="Heading 1 10 4" xfId="1333" xr:uid="{00000000-0005-0000-0000-00000E020000}"/>
    <cellStyle name="Heading 1 11" xfId="1334" xr:uid="{00000000-0005-0000-0000-00000F020000}"/>
    <cellStyle name="Heading 1 2" xfId="71" xr:uid="{00000000-0005-0000-0000-000010020000}"/>
    <cellStyle name="Heading 1 2 2" xfId="558" xr:uid="{00000000-0005-0000-0000-000011020000}"/>
    <cellStyle name="Heading 1 2 2 2" xfId="1335" xr:uid="{00000000-0005-0000-0000-000012020000}"/>
    <cellStyle name="Heading 1 2 3" xfId="1336" xr:uid="{00000000-0005-0000-0000-000013020000}"/>
    <cellStyle name="Heading 1 2 4" xfId="1337" xr:uid="{00000000-0005-0000-0000-000014020000}"/>
    <cellStyle name="Heading 1 2 5" xfId="1338" xr:uid="{00000000-0005-0000-0000-000015020000}"/>
    <cellStyle name="Heading 1 3" xfId="45" xr:uid="{00000000-0005-0000-0000-000016020000}"/>
    <cellStyle name="Heading 1 3 2" xfId="560" xr:uid="{00000000-0005-0000-0000-000017020000}"/>
    <cellStyle name="Heading 1 3 2 2" xfId="1339" xr:uid="{00000000-0005-0000-0000-000018020000}"/>
    <cellStyle name="Heading 1 3 3" xfId="559" xr:uid="{00000000-0005-0000-0000-000019020000}"/>
    <cellStyle name="Heading 1 4" xfId="561" xr:uid="{00000000-0005-0000-0000-00001A020000}"/>
    <cellStyle name="Heading 1 4 2" xfId="562" xr:uid="{00000000-0005-0000-0000-00001B020000}"/>
    <cellStyle name="Heading 1 4 3" xfId="563" xr:uid="{00000000-0005-0000-0000-00001C020000}"/>
    <cellStyle name="Heading 1 4 3 2" xfId="564" xr:uid="{00000000-0005-0000-0000-00001D020000}"/>
    <cellStyle name="Heading 1 4 4" xfId="565" xr:uid="{00000000-0005-0000-0000-00001E020000}"/>
    <cellStyle name="Heading 1 5" xfId="566" xr:uid="{00000000-0005-0000-0000-00001F020000}"/>
    <cellStyle name="Heading 1 5 2" xfId="1340" xr:uid="{00000000-0005-0000-0000-000020020000}"/>
    <cellStyle name="Heading 1 6" xfId="567" xr:uid="{00000000-0005-0000-0000-000021020000}"/>
    <cellStyle name="Heading 1 6 2" xfId="1341" xr:uid="{00000000-0005-0000-0000-000022020000}"/>
    <cellStyle name="Heading 1 7" xfId="1342" xr:uid="{00000000-0005-0000-0000-000023020000}"/>
    <cellStyle name="Heading 1 7 2" xfId="1343" xr:uid="{00000000-0005-0000-0000-000024020000}"/>
    <cellStyle name="Heading 1 7 3" xfId="1344" xr:uid="{00000000-0005-0000-0000-000025020000}"/>
    <cellStyle name="Heading 1 8" xfId="1345" xr:uid="{00000000-0005-0000-0000-000026020000}"/>
    <cellStyle name="Heading 1 9" xfId="1346" xr:uid="{00000000-0005-0000-0000-000027020000}"/>
    <cellStyle name="Heading 2" xfId="8" builtinId="17" customBuiltin="1"/>
    <cellStyle name="Heading 2 10" xfId="1347" xr:uid="{00000000-0005-0000-0000-000029020000}"/>
    <cellStyle name="Heading 2 10 2" xfId="1348" xr:uid="{00000000-0005-0000-0000-00002A020000}"/>
    <cellStyle name="Heading 2 10 3" xfId="1349" xr:uid="{00000000-0005-0000-0000-00002B020000}"/>
    <cellStyle name="Heading 2 10 4" xfId="1350" xr:uid="{00000000-0005-0000-0000-00002C020000}"/>
    <cellStyle name="Heading 2 11" xfId="1351" xr:uid="{00000000-0005-0000-0000-00002D020000}"/>
    <cellStyle name="Heading 2 2" xfId="72" xr:uid="{00000000-0005-0000-0000-00002E020000}"/>
    <cellStyle name="Heading 2 2 2" xfId="569" xr:uid="{00000000-0005-0000-0000-00002F020000}"/>
    <cellStyle name="Heading 2 2 3" xfId="570" xr:uid="{00000000-0005-0000-0000-000030020000}"/>
    <cellStyle name="Heading 2 2 4" xfId="568" xr:uid="{00000000-0005-0000-0000-000031020000}"/>
    <cellStyle name="Heading 2 2 5" xfId="1352" xr:uid="{00000000-0005-0000-0000-000032020000}"/>
    <cellStyle name="Heading 2 3" xfId="46" xr:uid="{00000000-0005-0000-0000-000033020000}"/>
    <cellStyle name="Heading 2 3 2" xfId="572" xr:uid="{00000000-0005-0000-0000-000034020000}"/>
    <cellStyle name="Heading 2 3 3" xfId="571" xr:uid="{00000000-0005-0000-0000-000035020000}"/>
    <cellStyle name="Heading 2 4" xfId="573" xr:uid="{00000000-0005-0000-0000-000036020000}"/>
    <cellStyle name="Heading 2 4 2" xfId="574" xr:uid="{00000000-0005-0000-0000-000037020000}"/>
    <cellStyle name="Heading 2 5" xfId="575" xr:uid="{00000000-0005-0000-0000-000038020000}"/>
    <cellStyle name="Heading 2 5 2" xfId="576" xr:uid="{00000000-0005-0000-0000-000039020000}"/>
    <cellStyle name="Heading 2 6" xfId="577" xr:uid="{00000000-0005-0000-0000-00003A020000}"/>
    <cellStyle name="Heading 2 6 2" xfId="578" xr:uid="{00000000-0005-0000-0000-00003B020000}"/>
    <cellStyle name="Heading 2 6 3" xfId="579" xr:uid="{00000000-0005-0000-0000-00003C020000}"/>
    <cellStyle name="Heading 2 7" xfId="580" xr:uid="{00000000-0005-0000-0000-00003D020000}"/>
    <cellStyle name="Heading 2 7 2" xfId="581" xr:uid="{00000000-0005-0000-0000-00003E020000}"/>
    <cellStyle name="Heading 2 7 3" xfId="582" xr:uid="{00000000-0005-0000-0000-00003F020000}"/>
    <cellStyle name="Heading 2 7 3 2" xfId="583" xr:uid="{00000000-0005-0000-0000-000040020000}"/>
    <cellStyle name="Heading 2 7 4" xfId="584" xr:uid="{00000000-0005-0000-0000-000041020000}"/>
    <cellStyle name="Heading 2 8" xfId="585" xr:uid="{00000000-0005-0000-0000-000042020000}"/>
    <cellStyle name="Heading 2 9" xfId="1353" xr:uid="{00000000-0005-0000-0000-000043020000}"/>
    <cellStyle name="Heading 3 10" xfId="587" xr:uid="{00000000-0005-0000-0000-000044020000}"/>
    <cellStyle name="Heading 3 10 2" xfId="588" xr:uid="{00000000-0005-0000-0000-000045020000}"/>
    <cellStyle name="Heading 3 10 3" xfId="589" xr:uid="{00000000-0005-0000-0000-000046020000}"/>
    <cellStyle name="Heading 3 11" xfId="590" xr:uid="{00000000-0005-0000-0000-000047020000}"/>
    <cellStyle name="Heading 3 12" xfId="591" xr:uid="{00000000-0005-0000-0000-000048020000}"/>
    <cellStyle name="Heading 3 13" xfId="586" xr:uid="{00000000-0005-0000-0000-000049020000}"/>
    <cellStyle name="Heading 3 2" xfId="592" xr:uid="{00000000-0005-0000-0000-00004A020000}"/>
    <cellStyle name="Heading 3 2 10" xfId="593" xr:uid="{00000000-0005-0000-0000-00004B020000}"/>
    <cellStyle name="Heading 3 2 2" xfId="594" xr:uid="{00000000-0005-0000-0000-00004C020000}"/>
    <cellStyle name="Heading 3 2 2 2" xfId="595" xr:uid="{00000000-0005-0000-0000-00004D020000}"/>
    <cellStyle name="Heading 3 2 2 2 2" xfId="596" xr:uid="{00000000-0005-0000-0000-00004E020000}"/>
    <cellStyle name="Heading 3 2 2 2_Natural Gas" xfId="597" xr:uid="{00000000-0005-0000-0000-00004F020000}"/>
    <cellStyle name="Heading 3 2 2 3" xfId="598" xr:uid="{00000000-0005-0000-0000-000050020000}"/>
    <cellStyle name="Heading 3 2 2 4" xfId="599" xr:uid="{00000000-0005-0000-0000-000051020000}"/>
    <cellStyle name="Heading 3 2 2_Natural Gas" xfId="600" xr:uid="{00000000-0005-0000-0000-000052020000}"/>
    <cellStyle name="Heading 3 2 3" xfId="601" xr:uid="{00000000-0005-0000-0000-000053020000}"/>
    <cellStyle name="Heading 3 2 3 2" xfId="602" xr:uid="{00000000-0005-0000-0000-000054020000}"/>
    <cellStyle name="Heading 3 2 3 2 2" xfId="603" xr:uid="{00000000-0005-0000-0000-000055020000}"/>
    <cellStyle name="Heading 3 2 3 2_Natural Gas" xfId="604" xr:uid="{00000000-0005-0000-0000-000056020000}"/>
    <cellStyle name="Heading 3 2 3 3" xfId="605" xr:uid="{00000000-0005-0000-0000-000057020000}"/>
    <cellStyle name="Heading 3 2 3 4" xfId="606" xr:uid="{00000000-0005-0000-0000-000058020000}"/>
    <cellStyle name="Heading 3 2 3_Natural Gas" xfId="607" xr:uid="{00000000-0005-0000-0000-000059020000}"/>
    <cellStyle name="Heading 3 2 4" xfId="608" xr:uid="{00000000-0005-0000-0000-00005A020000}"/>
    <cellStyle name="Heading 3 2 4 2" xfId="609" xr:uid="{00000000-0005-0000-0000-00005B020000}"/>
    <cellStyle name="Heading 3 2 4 2 2" xfId="610" xr:uid="{00000000-0005-0000-0000-00005C020000}"/>
    <cellStyle name="Heading 3 2 4 2_Natural Gas" xfId="611" xr:uid="{00000000-0005-0000-0000-00005D020000}"/>
    <cellStyle name="Heading 3 2 4 3" xfId="612" xr:uid="{00000000-0005-0000-0000-00005E020000}"/>
    <cellStyle name="Heading 3 2 4 4" xfId="613" xr:uid="{00000000-0005-0000-0000-00005F020000}"/>
    <cellStyle name="Heading 3 2 4_Natural Gas" xfId="614" xr:uid="{00000000-0005-0000-0000-000060020000}"/>
    <cellStyle name="Heading 3 2 5" xfId="615" xr:uid="{00000000-0005-0000-0000-000061020000}"/>
    <cellStyle name="Heading 3 2 5 2" xfId="616" xr:uid="{00000000-0005-0000-0000-000062020000}"/>
    <cellStyle name="Heading 3 2 5 3" xfId="617" xr:uid="{00000000-0005-0000-0000-000063020000}"/>
    <cellStyle name="Heading 3 2 5_Natural Gas" xfId="618" xr:uid="{00000000-0005-0000-0000-000064020000}"/>
    <cellStyle name="Heading 3 2 6" xfId="619" xr:uid="{00000000-0005-0000-0000-000065020000}"/>
    <cellStyle name="Heading 3 2 6 2" xfId="620" xr:uid="{00000000-0005-0000-0000-000066020000}"/>
    <cellStyle name="Heading 3 2 6 3" xfId="621" xr:uid="{00000000-0005-0000-0000-000067020000}"/>
    <cellStyle name="Heading 3 2 6_Natural Gas" xfId="622" xr:uid="{00000000-0005-0000-0000-000068020000}"/>
    <cellStyle name="Heading 3 2 7" xfId="623" xr:uid="{00000000-0005-0000-0000-000069020000}"/>
    <cellStyle name="Heading 3 2 8" xfId="624" xr:uid="{00000000-0005-0000-0000-00006A020000}"/>
    <cellStyle name="Heading 3 2 9" xfId="625" xr:uid="{00000000-0005-0000-0000-00006B020000}"/>
    <cellStyle name="Heading 3 2_Natural Gas" xfId="626" xr:uid="{00000000-0005-0000-0000-00006C020000}"/>
    <cellStyle name="Heading 3 3" xfId="627" xr:uid="{00000000-0005-0000-0000-00006D020000}"/>
    <cellStyle name="Heading 3 3 2" xfId="628" xr:uid="{00000000-0005-0000-0000-00006E020000}"/>
    <cellStyle name="Heading 3 4" xfId="629" xr:uid="{00000000-0005-0000-0000-00006F020000}"/>
    <cellStyle name="Heading 3 4 2" xfId="630" xr:uid="{00000000-0005-0000-0000-000070020000}"/>
    <cellStyle name="Heading 3 5" xfId="631" xr:uid="{00000000-0005-0000-0000-000071020000}"/>
    <cellStyle name="Heading 3 6" xfId="632" xr:uid="{00000000-0005-0000-0000-000072020000}"/>
    <cellStyle name="Heading 3 7" xfId="633" xr:uid="{00000000-0005-0000-0000-000073020000}"/>
    <cellStyle name="Heading 3 8" xfId="634" xr:uid="{00000000-0005-0000-0000-000074020000}"/>
    <cellStyle name="Heading 3 8 2" xfId="635" xr:uid="{00000000-0005-0000-0000-000075020000}"/>
    <cellStyle name="Heading 3 8 3" xfId="636" xr:uid="{00000000-0005-0000-0000-000076020000}"/>
    <cellStyle name="Heading 3 9" xfId="637" xr:uid="{00000000-0005-0000-0000-000077020000}"/>
    <cellStyle name="Heading 3 9 2" xfId="638" xr:uid="{00000000-0005-0000-0000-000078020000}"/>
    <cellStyle name="Heading 3 9 3" xfId="639" xr:uid="{00000000-0005-0000-0000-000079020000}"/>
    <cellStyle name="Heading 4 2" xfId="641" xr:uid="{00000000-0005-0000-0000-00007A020000}"/>
    <cellStyle name="Heading 4 2 2" xfId="642" xr:uid="{00000000-0005-0000-0000-00007B020000}"/>
    <cellStyle name="Heading 4 3" xfId="643" xr:uid="{00000000-0005-0000-0000-00007C020000}"/>
    <cellStyle name="Heading 4 3 2" xfId="644" xr:uid="{00000000-0005-0000-0000-00007D020000}"/>
    <cellStyle name="Heading 4 4" xfId="645" xr:uid="{00000000-0005-0000-0000-00007E020000}"/>
    <cellStyle name="Heading 4 4 2" xfId="646" xr:uid="{00000000-0005-0000-0000-00007F020000}"/>
    <cellStyle name="Heading 4 4 3" xfId="647" xr:uid="{00000000-0005-0000-0000-000080020000}"/>
    <cellStyle name="Heading 4 5" xfId="648" xr:uid="{00000000-0005-0000-0000-000081020000}"/>
    <cellStyle name="Heading 4 6" xfId="640" xr:uid="{00000000-0005-0000-0000-000082020000}"/>
    <cellStyle name="HEADINGS" xfId="649" xr:uid="{00000000-0005-0000-0000-000083020000}"/>
    <cellStyle name="Hyperlink 2" xfId="650" xr:uid="{00000000-0005-0000-0000-000084020000}"/>
    <cellStyle name="Hyperlink 3" xfId="651" xr:uid="{00000000-0005-0000-0000-000085020000}"/>
    <cellStyle name="Hyperlink 4" xfId="652" xr:uid="{00000000-0005-0000-0000-000086020000}"/>
    <cellStyle name="Hyperlink 4 2" xfId="653" xr:uid="{00000000-0005-0000-0000-000087020000}"/>
    <cellStyle name="Hyperlink 5" xfId="654" xr:uid="{00000000-0005-0000-0000-000088020000}"/>
    <cellStyle name="Input 10" xfId="656" xr:uid="{00000000-0005-0000-0000-000089020000}"/>
    <cellStyle name="Input 11" xfId="657" xr:uid="{00000000-0005-0000-0000-00008A020000}"/>
    <cellStyle name="Input 12" xfId="658" xr:uid="{00000000-0005-0000-0000-00008B020000}"/>
    <cellStyle name="Input 13" xfId="655" xr:uid="{00000000-0005-0000-0000-00008C020000}"/>
    <cellStyle name="Input 2" xfId="9" xr:uid="{00000000-0005-0000-0000-00008D020000}"/>
    <cellStyle name="Input 2 10" xfId="659" xr:uid="{00000000-0005-0000-0000-00008E020000}"/>
    <cellStyle name="Input 2 11" xfId="660" xr:uid="{00000000-0005-0000-0000-00008F020000}"/>
    <cellStyle name="Input 2 2" xfId="661" xr:uid="{00000000-0005-0000-0000-000090020000}"/>
    <cellStyle name="Input 2 2 2" xfId="662" xr:uid="{00000000-0005-0000-0000-000091020000}"/>
    <cellStyle name="Input 2 2 2 2" xfId="663" xr:uid="{00000000-0005-0000-0000-000092020000}"/>
    <cellStyle name="Input 2 2 2_2014YTD" xfId="664" xr:uid="{00000000-0005-0000-0000-000093020000}"/>
    <cellStyle name="Input 2 2 3" xfId="665" xr:uid="{00000000-0005-0000-0000-000094020000}"/>
    <cellStyle name="Input 2 2 4" xfId="666" xr:uid="{00000000-0005-0000-0000-000095020000}"/>
    <cellStyle name="Input 2 2_2014YTD" xfId="667" xr:uid="{00000000-0005-0000-0000-000096020000}"/>
    <cellStyle name="Input 2 3" xfId="668" xr:uid="{00000000-0005-0000-0000-000097020000}"/>
    <cellStyle name="Input 2 3 2" xfId="669" xr:uid="{00000000-0005-0000-0000-000098020000}"/>
    <cellStyle name="Input 2 3 2 2" xfId="670" xr:uid="{00000000-0005-0000-0000-000099020000}"/>
    <cellStyle name="Input 2 3 2_2014YTD" xfId="671" xr:uid="{00000000-0005-0000-0000-00009A020000}"/>
    <cellStyle name="Input 2 3 3" xfId="672" xr:uid="{00000000-0005-0000-0000-00009B020000}"/>
    <cellStyle name="Input 2 3 4" xfId="673" xr:uid="{00000000-0005-0000-0000-00009C020000}"/>
    <cellStyle name="Input 2 3_2014YTD" xfId="674" xr:uid="{00000000-0005-0000-0000-00009D020000}"/>
    <cellStyle name="Input 2 4" xfId="675" xr:uid="{00000000-0005-0000-0000-00009E020000}"/>
    <cellStyle name="Input 2 4 2" xfId="676" xr:uid="{00000000-0005-0000-0000-00009F020000}"/>
    <cellStyle name="Input 2 4 2 2" xfId="677" xr:uid="{00000000-0005-0000-0000-0000A0020000}"/>
    <cellStyle name="Input 2 4 2_2014YTD" xfId="678" xr:uid="{00000000-0005-0000-0000-0000A1020000}"/>
    <cellStyle name="Input 2 4 3" xfId="679" xr:uid="{00000000-0005-0000-0000-0000A2020000}"/>
    <cellStyle name="Input 2 4 4" xfId="680" xr:uid="{00000000-0005-0000-0000-0000A3020000}"/>
    <cellStyle name="Input 2 4_2014YTD" xfId="681" xr:uid="{00000000-0005-0000-0000-0000A4020000}"/>
    <cellStyle name="Input 2 5" xfId="682" xr:uid="{00000000-0005-0000-0000-0000A5020000}"/>
    <cellStyle name="Input 2 5 2" xfId="683" xr:uid="{00000000-0005-0000-0000-0000A6020000}"/>
    <cellStyle name="Input 2 5 2 2" xfId="684" xr:uid="{00000000-0005-0000-0000-0000A7020000}"/>
    <cellStyle name="Input 2 5 2_2014YTD" xfId="685" xr:uid="{00000000-0005-0000-0000-0000A8020000}"/>
    <cellStyle name="Input 2 5 3" xfId="686" xr:uid="{00000000-0005-0000-0000-0000A9020000}"/>
    <cellStyle name="Input 2 5 4" xfId="687" xr:uid="{00000000-0005-0000-0000-0000AA020000}"/>
    <cellStyle name="Input 2 5_2014YTD" xfId="688" xr:uid="{00000000-0005-0000-0000-0000AB020000}"/>
    <cellStyle name="Input 2 6" xfId="689" xr:uid="{00000000-0005-0000-0000-0000AC020000}"/>
    <cellStyle name="Input 2 6 2" xfId="690" xr:uid="{00000000-0005-0000-0000-0000AD020000}"/>
    <cellStyle name="Input 2 6 2 2" xfId="691" xr:uid="{00000000-0005-0000-0000-0000AE020000}"/>
    <cellStyle name="Input 2 6 2_2014YTD" xfId="692" xr:uid="{00000000-0005-0000-0000-0000AF020000}"/>
    <cellStyle name="Input 2 6 3" xfId="693" xr:uid="{00000000-0005-0000-0000-0000B0020000}"/>
    <cellStyle name="Input 2 6 4" xfId="694" xr:uid="{00000000-0005-0000-0000-0000B1020000}"/>
    <cellStyle name="Input 2 6_2014YTD" xfId="695" xr:uid="{00000000-0005-0000-0000-0000B2020000}"/>
    <cellStyle name="Input 2 7" xfId="696" xr:uid="{00000000-0005-0000-0000-0000B3020000}"/>
    <cellStyle name="Input 2 7 2" xfId="697" xr:uid="{00000000-0005-0000-0000-0000B4020000}"/>
    <cellStyle name="Input 2 7 3" xfId="698" xr:uid="{00000000-0005-0000-0000-0000B5020000}"/>
    <cellStyle name="Input 2 7_2014YTD" xfId="699" xr:uid="{00000000-0005-0000-0000-0000B6020000}"/>
    <cellStyle name="Input 2 8" xfId="700" xr:uid="{00000000-0005-0000-0000-0000B7020000}"/>
    <cellStyle name="Input 2 8 2" xfId="701" xr:uid="{00000000-0005-0000-0000-0000B8020000}"/>
    <cellStyle name="Input 2 8_2014YTD" xfId="702" xr:uid="{00000000-0005-0000-0000-0000B9020000}"/>
    <cellStyle name="Input 2 9" xfId="703" xr:uid="{00000000-0005-0000-0000-0000BA020000}"/>
    <cellStyle name="Input 2_2014YTD" xfId="704" xr:uid="{00000000-0005-0000-0000-0000BB020000}"/>
    <cellStyle name="Input 3" xfId="705" xr:uid="{00000000-0005-0000-0000-0000BC020000}"/>
    <cellStyle name="Input 3 2" xfId="706" xr:uid="{00000000-0005-0000-0000-0000BD020000}"/>
    <cellStyle name="Input 4" xfId="707" xr:uid="{00000000-0005-0000-0000-0000BE020000}"/>
    <cellStyle name="Input 4 2" xfId="708" xr:uid="{00000000-0005-0000-0000-0000BF020000}"/>
    <cellStyle name="Input 5" xfId="709" xr:uid="{00000000-0005-0000-0000-0000C0020000}"/>
    <cellStyle name="Input 6" xfId="710" xr:uid="{00000000-0005-0000-0000-0000C1020000}"/>
    <cellStyle name="Input 7" xfId="711" xr:uid="{00000000-0005-0000-0000-0000C2020000}"/>
    <cellStyle name="Input 8" xfId="712" xr:uid="{00000000-0005-0000-0000-0000C3020000}"/>
    <cellStyle name="Input 9" xfId="713" xr:uid="{00000000-0005-0000-0000-0000C4020000}"/>
    <cellStyle name="Linked Cell 2" xfId="715" xr:uid="{00000000-0005-0000-0000-0000C5020000}"/>
    <cellStyle name="Linked Cell 2 2" xfId="716" xr:uid="{00000000-0005-0000-0000-0000C6020000}"/>
    <cellStyle name="Linked Cell 3" xfId="717" xr:uid="{00000000-0005-0000-0000-0000C7020000}"/>
    <cellStyle name="Linked Cell 3 2" xfId="718" xr:uid="{00000000-0005-0000-0000-0000C8020000}"/>
    <cellStyle name="Linked Cell 4" xfId="719" xr:uid="{00000000-0005-0000-0000-0000C9020000}"/>
    <cellStyle name="Linked Cell 4 2" xfId="720" xr:uid="{00000000-0005-0000-0000-0000CA020000}"/>
    <cellStyle name="Linked Cell 4 3" xfId="721" xr:uid="{00000000-0005-0000-0000-0000CB020000}"/>
    <cellStyle name="Linked Cell 5" xfId="722" xr:uid="{00000000-0005-0000-0000-0000CC020000}"/>
    <cellStyle name="Linked Cell 6" xfId="714" xr:uid="{00000000-0005-0000-0000-0000CD020000}"/>
    <cellStyle name="MACRO" xfId="723" xr:uid="{00000000-0005-0000-0000-0000CE020000}"/>
    <cellStyle name="Neutral 2" xfId="725" xr:uid="{00000000-0005-0000-0000-0000CF020000}"/>
    <cellStyle name="Neutral 2 2" xfId="726" xr:uid="{00000000-0005-0000-0000-0000D0020000}"/>
    <cellStyle name="Neutral 3" xfId="727" xr:uid="{00000000-0005-0000-0000-0000D1020000}"/>
    <cellStyle name="Neutral 3 2" xfId="728" xr:uid="{00000000-0005-0000-0000-0000D2020000}"/>
    <cellStyle name="Neutral 4" xfId="729" xr:uid="{00000000-0005-0000-0000-0000D3020000}"/>
    <cellStyle name="Neutral 4 2" xfId="730" xr:uid="{00000000-0005-0000-0000-0000D4020000}"/>
    <cellStyle name="Neutral 5" xfId="731" xr:uid="{00000000-0005-0000-0000-0000D5020000}"/>
    <cellStyle name="Neutral 6" xfId="724" xr:uid="{00000000-0005-0000-0000-0000D6020000}"/>
    <cellStyle name="Normal" xfId="0" builtinId="0"/>
    <cellStyle name="Normal 10" xfId="732" xr:uid="{00000000-0005-0000-0000-0000D8020000}"/>
    <cellStyle name="Normal 10 2" xfId="733" xr:uid="{00000000-0005-0000-0000-0000D9020000}"/>
    <cellStyle name="Normal 10 2 2" xfId="734" xr:uid="{00000000-0005-0000-0000-0000DA020000}"/>
    <cellStyle name="Normal 10 2 2 2" xfId="1354" xr:uid="{00000000-0005-0000-0000-0000DB020000}"/>
    <cellStyle name="Normal 10 2 2 2 2" xfId="1355" xr:uid="{00000000-0005-0000-0000-0000DC020000}"/>
    <cellStyle name="Normal 10 2 2 2 2 2" xfId="1291" xr:uid="{00000000-0005-0000-0000-0000DD020000}"/>
    <cellStyle name="Normal 10 2 2 2 2 3" xfId="1356" xr:uid="{00000000-0005-0000-0000-0000DE020000}"/>
    <cellStyle name="Normal 10 2 2 2 3" xfId="1357" xr:uid="{00000000-0005-0000-0000-0000DF020000}"/>
    <cellStyle name="Normal 10 2 2 2 3 2" xfId="1358" xr:uid="{00000000-0005-0000-0000-0000E0020000}"/>
    <cellStyle name="Normal 10 2 2 2 3 3" xfId="1359" xr:uid="{00000000-0005-0000-0000-0000E1020000}"/>
    <cellStyle name="Normal 10 2 2 2 4" xfId="1360" xr:uid="{00000000-0005-0000-0000-0000E2020000}"/>
    <cellStyle name="Normal 10 2 2 2 5" xfId="1361" xr:uid="{00000000-0005-0000-0000-0000E3020000}"/>
    <cellStyle name="Normal 10 2 2 3" xfId="1362" xr:uid="{00000000-0005-0000-0000-0000E4020000}"/>
    <cellStyle name="Normal 10 2 2 3 2" xfId="1363" xr:uid="{00000000-0005-0000-0000-0000E5020000}"/>
    <cellStyle name="Normal 10 2 2 3 2 2" xfId="1364" xr:uid="{00000000-0005-0000-0000-0000E6020000}"/>
    <cellStyle name="Normal 10 2 2 3 2 3" xfId="1365" xr:uid="{00000000-0005-0000-0000-0000E7020000}"/>
    <cellStyle name="Normal 10 2 2 3 3" xfId="1366" xr:uid="{00000000-0005-0000-0000-0000E8020000}"/>
    <cellStyle name="Normal 10 2 2 3 3 2" xfId="1367" xr:uid="{00000000-0005-0000-0000-0000E9020000}"/>
    <cellStyle name="Normal 10 2 2 3 3 3" xfId="1368" xr:uid="{00000000-0005-0000-0000-0000EA020000}"/>
    <cellStyle name="Normal 10 2 2 3 4" xfId="1369" xr:uid="{00000000-0005-0000-0000-0000EB020000}"/>
    <cellStyle name="Normal 10 2 2 3 5" xfId="1370" xr:uid="{00000000-0005-0000-0000-0000EC020000}"/>
    <cellStyle name="Normal 10 2 2 4" xfId="1371" xr:uid="{00000000-0005-0000-0000-0000ED020000}"/>
    <cellStyle name="Normal 10 2 2 4 2" xfId="1372" xr:uid="{00000000-0005-0000-0000-0000EE020000}"/>
    <cellStyle name="Normal 10 2 2 4 2 2" xfId="1373" xr:uid="{00000000-0005-0000-0000-0000EF020000}"/>
    <cellStyle name="Normal 10 2 2 4 2 3" xfId="1374" xr:uid="{00000000-0005-0000-0000-0000F0020000}"/>
    <cellStyle name="Normal 10 2 2 4 3" xfId="1375" xr:uid="{00000000-0005-0000-0000-0000F1020000}"/>
    <cellStyle name="Normal 10 2 2 4 4" xfId="1376" xr:uid="{00000000-0005-0000-0000-0000F2020000}"/>
    <cellStyle name="Normal 10 2 2 5" xfId="1377" xr:uid="{00000000-0005-0000-0000-0000F3020000}"/>
    <cellStyle name="Normal 10 2 2 5 2" xfId="1378" xr:uid="{00000000-0005-0000-0000-0000F4020000}"/>
    <cellStyle name="Normal 10 2 2 5 3" xfId="1379" xr:uid="{00000000-0005-0000-0000-0000F5020000}"/>
    <cellStyle name="Normal 10 2 2 6" xfId="1380" xr:uid="{00000000-0005-0000-0000-0000F6020000}"/>
    <cellStyle name="Normal 10 2 2 7" xfId="1381" xr:uid="{00000000-0005-0000-0000-0000F7020000}"/>
    <cellStyle name="Normal 10 2 3" xfId="1382" xr:uid="{00000000-0005-0000-0000-0000F8020000}"/>
    <cellStyle name="Normal 10 2 3 2" xfId="1383" xr:uid="{00000000-0005-0000-0000-0000F9020000}"/>
    <cellStyle name="Normal 10 2 3 2 2" xfId="1384" xr:uid="{00000000-0005-0000-0000-0000FA020000}"/>
    <cellStyle name="Normal 10 2 3 2 2 2" xfId="1385" xr:uid="{00000000-0005-0000-0000-0000FB020000}"/>
    <cellStyle name="Normal 10 2 3 2 2 3" xfId="1386" xr:uid="{00000000-0005-0000-0000-0000FC020000}"/>
    <cellStyle name="Normal 10 2 3 2 3" xfId="1387" xr:uid="{00000000-0005-0000-0000-0000FD020000}"/>
    <cellStyle name="Normal 10 2 3 2 3 2" xfId="1388" xr:uid="{00000000-0005-0000-0000-0000FE020000}"/>
    <cellStyle name="Normal 10 2 3 2 3 3" xfId="1389" xr:uid="{00000000-0005-0000-0000-0000FF020000}"/>
    <cellStyle name="Normal 10 2 3 2 4" xfId="1390" xr:uid="{00000000-0005-0000-0000-000000030000}"/>
    <cellStyle name="Normal 10 2 3 2 5" xfId="1391" xr:uid="{00000000-0005-0000-0000-000001030000}"/>
    <cellStyle name="Normal 10 2 3 3" xfId="1392" xr:uid="{00000000-0005-0000-0000-000002030000}"/>
    <cellStyle name="Normal 10 2 3 3 2" xfId="1393" xr:uid="{00000000-0005-0000-0000-000003030000}"/>
    <cellStyle name="Normal 10 2 3 3 2 2" xfId="1394" xr:uid="{00000000-0005-0000-0000-000004030000}"/>
    <cellStyle name="Normal 10 2 3 3 2 3" xfId="1395" xr:uid="{00000000-0005-0000-0000-000005030000}"/>
    <cellStyle name="Normal 10 2 3 3 3" xfId="1396" xr:uid="{00000000-0005-0000-0000-000006030000}"/>
    <cellStyle name="Normal 10 2 3 3 4" xfId="1397" xr:uid="{00000000-0005-0000-0000-000007030000}"/>
    <cellStyle name="Normal 10 2 3 4" xfId="1398" xr:uid="{00000000-0005-0000-0000-000008030000}"/>
    <cellStyle name="Normal 10 2 3 4 2" xfId="1399" xr:uid="{00000000-0005-0000-0000-000009030000}"/>
    <cellStyle name="Normal 10 2 3 4 3" xfId="1400" xr:uid="{00000000-0005-0000-0000-00000A030000}"/>
    <cellStyle name="Normal 10 2 3 5" xfId="1401" xr:uid="{00000000-0005-0000-0000-00000B030000}"/>
    <cellStyle name="Normal 10 2 3 6" xfId="1402" xr:uid="{00000000-0005-0000-0000-00000C030000}"/>
    <cellStyle name="Normal 10 2 4" xfId="1403" xr:uid="{00000000-0005-0000-0000-00000D030000}"/>
    <cellStyle name="Normal 10 2 4 2" xfId="1404" xr:uid="{00000000-0005-0000-0000-00000E030000}"/>
    <cellStyle name="Normal 10 2 4 2 2" xfId="1405" xr:uid="{00000000-0005-0000-0000-00000F030000}"/>
    <cellStyle name="Normal 10 2 4 2 3" xfId="1406" xr:uid="{00000000-0005-0000-0000-000010030000}"/>
    <cellStyle name="Normal 10 2 4 3" xfId="1407" xr:uid="{00000000-0005-0000-0000-000011030000}"/>
    <cellStyle name="Normal 10 2 4 3 2" xfId="1408" xr:uid="{00000000-0005-0000-0000-000012030000}"/>
    <cellStyle name="Normal 10 2 4 3 3" xfId="1409" xr:uid="{00000000-0005-0000-0000-000013030000}"/>
    <cellStyle name="Normal 10 2 4 4" xfId="1410" xr:uid="{00000000-0005-0000-0000-000014030000}"/>
    <cellStyle name="Normal 10 2 4 5" xfId="1411" xr:uid="{00000000-0005-0000-0000-000015030000}"/>
    <cellStyle name="Normal 10 2 5" xfId="1412" xr:uid="{00000000-0005-0000-0000-000016030000}"/>
    <cellStyle name="Normal 10 2 5 2" xfId="1413" xr:uid="{00000000-0005-0000-0000-000017030000}"/>
    <cellStyle name="Normal 10 2 5 2 2" xfId="1414" xr:uid="{00000000-0005-0000-0000-000018030000}"/>
    <cellStyle name="Normal 10 2 5 2 3" xfId="1415" xr:uid="{00000000-0005-0000-0000-000019030000}"/>
    <cellStyle name="Normal 10 2 5 3" xfId="1416" xr:uid="{00000000-0005-0000-0000-00001A030000}"/>
    <cellStyle name="Normal 10 2 5 4" xfId="1417" xr:uid="{00000000-0005-0000-0000-00001B030000}"/>
    <cellStyle name="Normal 10 2 6" xfId="1418" xr:uid="{00000000-0005-0000-0000-00001C030000}"/>
    <cellStyle name="Normal 10 2 6 2" xfId="1419" xr:uid="{00000000-0005-0000-0000-00001D030000}"/>
    <cellStyle name="Normal 10 2 6 3" xfId="1420" xr:uid="{00000000-0005-0000-0000-00001E030000}"/>
    <cellStyle name="Normal 10 2 7" xfId="1421" xr:uid="{00000000-0005-0000-0000-00001F030000}"/>
    <cellStyle name="Normal 10 2 8" xfId="1422" xr:uid="{00000000-0005-0000-0000-000020030000}"/>
    <cellStyle name="Normal 10 3" xfId="735" xr:uid="{00000000-0005-0000-0000-000021030000}"/>
    <cellStyle name="Normal 10 3 2" xfId="736" xr:uid="{00000000-0005-0000-0000-000022030000}"/>
    <cellStyle name="Normal 10 3 2 2" xfId="1423" xr:uid="{00000000-0005-0000-0000-000023030000}"/>
    <cellStyle name="Normal 10 3 2 2 2" xfId="1424" xr:uid="{00000000-0005-0000-0000-000024030000}"/>
    <cellStyle name="Normal 10 3 2 2 3" xfId="1425" xr:uid="{00000000-0005-0000-0000-000025030000}"/>
    <cellStyle name="Normal 10 3 2 3" xfId="1426" xr:uid="{00000000-0005-0000-0000-000026030000}"/>
    <cellStyle name="Normal 10 3 2 3 2" xfId="1427" xr:uid="{00000000-0005-0000-0000-000027030000}"/>
    <cellStyle name="Normal 10 3 2 3 3" xfId="1428" xr:uid="{00000000-0005-0000-0000-000028030000}"/>
    <cellStyle name="Normal 10 3 2 4" xfId="1429" xr:uid="{00000000-0005-0000-0000-000029030000}"/>
    <cellStyle name="Normal 10 3 2 5" xfId="1430" xr:uid="{00000000-0005-0000-0000-00002A030000}"/>
    <cellStyle name="Normal 10 3 3" xfId="1431" xr:uid="{00000000-0005-0000-0000-00002B030000}"/>
    <cellStyle name="Normal 10 3 3 2" xfId="1432" xr:uid="{00000000-0005-0000-0000-00002C030000}"/>
    <cellStyle name="Normal 10 3 3 2 2" xfId="1433" xr:uid="{00000000-0005-0000-0000-00002D030000}"/>
    <cellStyle name="Normal 10 3 3 2 3" xfId="1434" xr:uid="{00000000-0005-0000-0000-00002E030000}"/>
    <cellStyle name="Normal 10 3 3 3" xfId="1435" xr:uid="{00000000-0005-0000-0000-00002F030000}"/>
    <cellStyle name="Normal 10 3 3 3 2" xfId="1436" xr:uid="{00000000-0005-0000-0000-000030030000}"/>
    <cellStyle name="Normal 10 3 3 3 3" xfId="1437" xr:uid="{00000000-0005-0000-0000-000031030000}"/>
    <cellStyle name="Normal 10 3 3 4" xfId="1438" xr:uid="{00000000-0005-0000-0000-000032030000}"/>
    <cellStyle name="Normal 10 3 3 5" xfId="1439" xr:uid="{00000000-0005-0000-0000-000033030000}"/>
    <cellStyle name="Normal 10 3 4" xfId="1440" xr:uid="{00000000-0005-0000-0000-000034030000}"/>
    <cellStyle name="Normal 10 3 4 2" xfId="1441" xr:uid="{00000000-0005-0000-0000-000035030000}"/>
    <cellStyle name="Normal 10 3 4 2 2" xfId="1442" xr:uid="{00000000-0005-0000-0000-000036030000}"/>
    <cellStyle name="Normal 10 3 4 2 3" xfId="1443" xr:uid="{00000000-0005-0000-0000-000037030000}"/>
    <cellStyle name="Normal 10 3 4 3" xfId="1444" xr:uid="{00000000-0005-0000-0000-000038030000}"/>
    <cellStyle name="Normal 10 3 4 4" xfId="1445" xr:uid="{00000000-0005-0000-0000-000039030000}"/>
    <cellStyle name="Normal 10 3 5" xfId="1446" xr:uid="{00000000-0005-0000-0000-00003A030000}"/>
    <cellStyle name="Normal 10 3 5 2" xfId="1447" xr:uid="{00000000-0005-0000-0000-00003B030000}"/>
    <cellStyle name="Normal 10 3 5 3" xfId="1448" xr:uid="{00000000-0005-0000-0000-00003C030000}"/>
    <cellStyle name="Normal 10 3 6" xfId="1449" xr:uid="{00000000-0005-0000-0000-00003D030000}"/>
    <cellStyle name="Normal 10 3 7" xfId="1450" xr:uid="{00000000-0005-0000-0000-00003E030000}"/>
    <cellStyle name="Normal 10 4" xfId="737" xr:uid="{00000000-0005-0000-0000-00003F030000}"/>
    <cellStyle name="Normal 10 4 2" xfId="1451" xr:uid="{00000000-0005-0000-0000-000040030000}"/>
    <cellStyle name="Normal 10 4 2 2" xfId="1452" xr:uid="{00000000-0005-0000-0000-000041030000}"/>
    <cellStyle name="Normal 10 4 2 2 2" xfId="1453" xr:uid="{00000000-0005-0000-0000-000042030000}"/>
    <cellStyle name="Normal 10 4 2 2 3" xfId="1454" xr:uid="{00000000-0005-0000-0000-000043030000}"/>
    <cellStyle name="Normal 10 4 2 3" xfId="1455" xr:uid="{00000000-0005-0000-0000-000044030000}"/>
    <cellStyle name="Normal 10 4 2 3 2" xfId="1456" xr:uid="{00000000-0005-0000-0000-000045030000}"/>
    <cellStyle name="Normal 10 4 2 3 3" xfId="1457" xr:uid="{00000000-0005-0000-0000-000046030000}"/>
    <cellStyle name="Normal 10 4 2 4" xfId="1458" xr:uid="{00000000-0005-0000-0000-000047030000}"/>
    <cellStyle name="Normal 10 4 2 5" xfId="1459" xr:uid="{00000000-0005-0000-0000-000048030000}"/>
    <cellStyle name="Normal 10 4 3" xfId="1460" xr:uid="{00000000-0005-0000-0000-000049030000}"/>
    <cellStyle name="Normal 10 4 3 2" xfId="1461" xr:uid="{00000000-0005-0000-0000-00004A030000}"/>
    <cellStyle name="Normal 10 4 3 2 2" xfId="1462" xr:uid="{00000000-0005-0000-0000-00004B030000}"/>
    <cellStyle name="Normal 10 4 3 2 3" xfId="1463" xr:uid="{00000000-0005-0000-0000-00004C030000}"/>
    <cellStyle name="Normal 10 4 3 3" xfId="1464" xr:uid="{00000000-0005-0000-0000-00004D030000}"/>
    <cellStyle name="Normal 10 4 3 4" xfId="1465" xr:uid="{00000000-0005-0000-0000-00004E030000}"/>
    <cellStyle name="Normal 10 4 4" xfId="1466" xr:uid="{00000000-0005-0000-0000-00004F030000}"/>
    <cellStyle name="Normal 10 4 4 2" xfId="1467" xr:uid="{00000000-0005-0000-0000-000050030000}"/>
    <cellStyle name="Normal 10 4 4 3" xfId="1468" xr:uid="{00000000-0005-0000-0000-000051030000}"/>
    <cellStyle name="Normal 10 4 5" xfId="1469" xr:uid="{00000000-0005-0000-0000-000052030000}"/>
    <cellStyle name="Normal 10 4 6" xfId="1470" xr:uid="{00000000-0005-0000-0000-000053030000}"/>
    <cellStyle name="Normal 10 5" xfId="1471" xr:uid="{00000000-0005-0000-0000-000054030000}"/>
    <cellStyle name="Normal 10 5 2" xfId="1472" xr:uid="{00000000-0005-0000-0000-000055030000}"/>
    <cellStyle name="Normal 10 5 2 2" xfId="1473" xr:uid="{00000000-0005-0000-0000-000056030000}"/>
    <cellStyle name="Normal 10 5 2 3" xfId="1474" xr:uid="{00000000-0005-0000-0000-000057030000}"/>
    <cellStyle name="Normal 10 5 3" xfId="1475" xr:uid="{00000000-0005-0000-0000-000058030000}"/>
    <cellStyle name="Normal 10 5 3 2" xfId="1476" xr:uid="{00000000-0005-0000-0000-000059030000}"/>
    <cellStyle name="Normal 10 5 3 3" xfId="1477" xr:uid="{00000000-0005-0000-0000-00005A030000}"/>
    <cellStyle name="Normal 10 5 4" xfId="1478" xr:uid="{00000000-0005-0000-0000-00005B030000}"/>
    <cellStyle name="Normal 10 5 5" xfId="1479" xr:uid="{00000000-0005-0000-0000-00005C030000}"/>
    <cellStyle name="Normal 10 6" xfId="1480" xr:uid="{00000000-0005-0000-0000-00005D030000}"/>
    <cellStyle name="Normal 10 6 2" xfId="1481" xr:uid="{00000000-0005-0000-0000-00005E030000}"/>
    <cellStyle name="Normal 10 6 2 2" xfId="1482" xr:uid="{00000000-0005-0000-0000-00005F030000}"/>
    <cellStyle name="Normal 10 6 2 3" xfId="1483" xr:uid="{00000000-0005-0000-0000-000060030000}"/>
    <cellStyle name="Normal 10 6 3" xfId="1484" xr:uid="{00000000-0005-0000-0000-000061030000}"/>
    <cellStyle name="Normal 10 6 4" xfId="1485" xr:uid="{00000000-0005-0000-0000-000062030000}"/>
    <cellStyle name="Normal 10 7" xfId="1486" xr:uid="{00000000-0005-0000-0000-000063030000}"/>
    <cellStyle name="Normal 10 7 2" xfId="1487" xr:uid="{00000000-0005-0000-0000-000064030000}"/>
    <cellStyle name="Normal 10 7 3" xfId="1488" xr:uid="{00000000-0005-0000-0000-000065030000}"/>
    <cellStyle name="Normal 10 8" xfId="1489" xr:uid="{00000000-0005-0000-0000-000066030000}"/>
    <cellStyle name="Normal 10 9" xfId="1490" xr:uid="{00000000-0005-0000-0000-000067030000}"/>
    <cellStyle name="Normal 11" xfId="738" xr:uid="{00000000-0005-0000-0000-000068030000}"/>
    <cellStyle name="Normal 11 2" xfId="739" xr:uid="{00000000-0005-0000-0000-000069030000}"/>
    <cellStyle name="Normal 11 2 2" xfId="740" xr:uid="{00000000-0005-0000-0000-00006A030000}"/>
    <cellStyle name="Normal 11 2 2 2" xfId="1491" xr:uid="{00000000-0005-0000-0000-00006B030000}"/>
    <cellStyle name="Normal 11 2 2 3" xfId="1492" xr:uid="{00000000-0005-0000-0000-00006C030000}"/>
    <cellStyle name="Normal 11 2 3" xfId="1493" xr:uid="{00000000-0005-0000-0000-00006D030000}"/>
    <cellStyle name="Normal 11 2 3 2" xfId="1494" xr:uid="{00000000-0005-0000-0000-00006E030000}"/>
    <cellStyle name="Normal 11 2 3 3" xfId="1495" xr:uid="{00000000-0005-0000-0000-00006F030000}"/>
    <cellStyle name="Normal 11 2 4" xfId="1496" xr:uid="{00000000-0005-0000-0000-000070030000}"/>
    <cellStyle name="Normal 11 2 5" xfId="1497" xr:uid="{00000000-0005-0000-0000-000071030000}"/>
    <cellStyle name="Normal 11 3" xfId="741" xr:uid="{00000000-0005-0000-0000-000072030000}"/>
    <cellStyle name="Normal 11 3 2" xfId="742" xr:uid="{00000000-0005-0000-0000-000073030000}"/>
    <cellStyle name="Normal 11 3 2 2" xfId="1498" xr:uid="{00000000-0005-0000-0000-000074030000}"/>
    <cellStyle name="Normal 11 3 2 3" xfId="1499" xr:uid="{00000000-0005-0000-0000-000075030000}"/>
    <cellStyle name="Normal 11 3 3" xfId="1500" xr:uid="{00000000-0005-0000-0000-000076030000}"/>
    <cellStyle name="Normal 11 3 3 2" xfId="1501" xr:uid="{00000000-0005-0000-0000-000077030000}"/>
    <cellStyle name="Normal 11 3 3 3" xfId="1502" xr:uid="{00000000-0005-0000-0000-000078030000}"/>
    <cellStyle name="Normal 11 3 4" xfId="1503" xr:uid="{00000000-0005-0000-0000-000079030000}"/>
    <cellStyle name="Normal 11 3 5" xfId="1504" xr:uid="{00000000-0005-0000-0000-00007A030000}"/>
    <cellStyle name="Normal 11 4" xfId="743" xr:uid="{00000000-0005-0000-0000-00007B030000}"/>
    <cellStyle name="Normal 11 4 2" xfId="1505" xr:uid="{00000000-0005-0000-0000-00007C030000}"/>
    <cellStyle name="Normal 11 4 2 2" xfId="1506" xr:uid="{00000000-0005-0000-0000-00007D030000}"/>
    <cellStyle name="Normal 11 4 2 3" xfId="1507" xr:uid="{00000000-0005-0000-0000-00007E030000}"/>
    <cellStyle name="Normal 11 4 3" xfId="1508" xr:uid="{00000000-0005-0000-0000-00007F030000}"/>
    <cellStyle name="Normal 11 4 4" xfId="1509" xr:uid="{00000000-0005-0000-0000-000080030000}"/>
    <cellStyle name="Normal 11 5" xfId="1510" xr:uid="{00000000-0005-0000-0000-000081030000}"/>
    <cellStyle name="Normal 11 5 2" xfId="1511" xr:uid="{00000000-0005-0000-0000-000082030000}"/>
    <cellStyle name="Normal 11 5 3" xfId="1512" xr:uid="{00000000-0005-0000-0000-000083030000}"/>
    <cellStyle name="Normal 11 6" xfId="1513" xr:uid="{00000000-0005-0000-0000-000084030000}"/>
    <cellStyle name="Normal 11 7" xfId="1514" xr:uid="{00000000-0005-0000-0000-000085030000}"/>
    <cellStyle name="Normal 12" xfId="744" xr:uid="{00000000-0005-0000-0000-000086030000}"/>
    <cellStyle name="Normal 12 2" xfId="745" xr:uid="{00000000-0005-0000-0000-000087030000}"/>
    <cellStyle name="Normal 12 2 2" xfId="746" xr:uid="{00000000-0005-0000-0000-000088030000}"/>
    <cellStyle name="Normal 12 2 2 2" xfId="1515" xr:uid="{00000000-0005-0000-0000-000089030000}"/>
    <cellStyle name="Normal 12 2 2 3" xfId="1516" xr:uid="{00000000-0005-0000-0000-00008A030000}"/>
    <cellStyle name="Normal 12 2 3" xfId="1517" xr:uid="{00000000-0005-0000-0000-00008B030000}"/>
    <cellStyle name="Normal 12 2 3 2" xfId="1518" xr:uid="{00000000-0005-0000-0000-00008C030000}"/>
    <cellStyle name="Normal 12 2 3 3" xfId="1519" xr:uid="{00000000-0005-0000-0000-00008D030000}"/>
    <cellStyle name="Normal 12 2 4" xfId="1520" xr:uid="{00000000-0005-0000-0000-00008E030000}"/>
    <cellStyle name="Normal 12 2 5" xfId="1521" xr:uid="{00000000-0005-0000-0000-00008F030000}"/>
    <cellStyle name="Normal 12 3" xfId="747" xr:uid="{00000000-0005-0000-0000-000090030000}"/>
    <cellStyle name="Normal 12 3 2" xfId="748" xr:uid="{00000000-0005-0000-0000-000091030000}"/>
    <cellStyle name="Normal 12 3 2 2" xfId="1522" xr:uid="{00000000-0005-0000-0000-000092030000}"/>
    <cellStyle name="Normal 12 3 2 3" xfId="1523" xr:uid="{00000000-0005-0000-0000-000093030000}"/>
    <cellStyle name="Normal 12 3 3" xfId="1524" xr:uid="{00000000-0005-0000-0000-000094030000}"/>
    <cellStyle name="Normal 12 3 3 2" xfId="1525" xr:uid="{00000000-0005-0000-0000-000095030000}"/>
    <cellStyle name="Normal 12 3 3 3" xfId="1526" xr:uid="{00000000-0005-0000-0000-000096030000}"/>
    <cellStyle name="Normal 12 3 4" xfId="1527" xr:uid="{00000000-0005-0000-0000-000097030000}"/>
    <cellStyle name="Normal 12 3 5" xfId="1528" xr:uid="{00000000-0005-0000-0000-000098030000}"/>
    <cellStyle name="Normal 12 4" xfId="749" xr:uid="{00000000-0005-0000-0000-000099030000}"/>
    <cellStyle name="Normal 12 4 2" xfId="1282" xr:uid="{00000000-0005-0000-0000-00009A030000}"/>
    <cellStyle name="Normal 12 4 2 2" xfId="1529" xr:uid="{00000000-0005-0000-0000-00009B030000}"/>
    <cellStyle name="Normal 12 4 2 3" xfId="1530" xr:uid="{00000000-0005-0000-0000-00009C030000}"/>
    <cellStyle name="Normal 12 4 3" xfId="1531" xr:uid="{00000000-0005-0000-0000-00009D030000}"/>
    <cellStyle name="Normal 12 4 3 2" xfId="1532" xr:uid="{00000000-0005-0000-0000-00009E030000}"/>
    <cellStyle name="Normal 12 4 3 3" xfId="1533" xr:uid="{00000000-0005-0000-0000-00009F030000}"/>
    <cellStyle name="Normal 12 5" xfId="1289" xr:uid="{00000000-0005-0000-0000-0000A0030000}"/>
    <cellStyle name="Normal 12 5 2" xfId="1534" xr:uid="{00000000-0005-0000-0000-0000A1030000}"/>
    <cellStyle name="Normal 12 5 3" xfId="1535" xr:uid="{00000000-0005-0000-0000-0000A2030000}"/>
    <cellStyle name="Normal 12 6" xfId="1536" xr:uid="{00000000-0005-0000-0000-0000A3030000}"/>
    <cellStyle name="Normal 13" xfId="750" xr:uid="{00000000-0005-0000-0000-0000A4030000}"/>
    <cellStyle name="Normal 13 2" xfId="751" xr:uid="{00000000-0005-0000-0000-0000A5030000}"/>
    <cellStyle name="Normal 13 2 2" xfId="752" xr:uid="{00000000-0005-0000-0000-0000A6030000}"/>
    <cellStyle name="Normal 13 3" xfId="753" xr:uid="{00000000-0005-0000-0000-0000A7030000}"/>
    <cellStyle name="Normal 13 3 2" xfId="754" xr:uid="{00000000-0005-0000-0000-0000A8030000}"/>
    <cellStyle name="Normal 13 4" xfId="755" xr:uid="{00000000-0005-0000-0000-0000A9030000}"/>
    <cellStyle name="Normal 14" xfId="756" xr:uid="{00000000-0005-0000-0000-0000AA030000}"/>
    <cellStyle name="Normal 14 2" xfId="757" xr:uid="{00000000-0005-0000-0000-0000AB030000}"/>
    <cellStyle name="Normal 14 2 2" xfId="758" xr:uid="{00000000-0005-0000-0000-0000AC030000}"/>
    <cellStyle name="Normal 14 2 3" xfId="1281" xr:uid="{00000000-0005-0000-0000-0000AD030000}"/>
    <cellStyle name="Normal 14 3" xfId="759" xr:uid="{00000000-0005-0000-0000-0000AE030000}"/>
    <cellStyle name="Normal 14 3 2" xfId="760" xr:uid="{00000000-0005-0000-0000-0000AF030000}"/>
    <cellStyle name="Normal 14 3 3" xfId="1537" xr:uid="{00000000-0005-0000-0000-0000B0030000}"/>
    <cellStyle name="Normal 14 4" xfId="761" xr:uid="{00000000-0005-0000-0000-0000B1030000}"/>
    <cellStyle name="Normal 14 5" xfId="1538" xr:uid="{00000000-0005-0000-0000-0000B2030000}"/>
    <cellStyle name="Normal 145" xfId="762" xr:uid="{00000000-0005-0000-0000-0000B3030000}"/>
    <cellStyle name="Normal 145 2" xfId="763" xr:uid="{00000000-0005-0000-0000-0000B4030000}"/>
    <cellStyle name="Normal 15" xfId="764" xr:uid="{00000000-0005-0000-0000-0000B5030000}"/>
    <cellStyle name="Normal 15 2" xfId="765" xr:uid="{00000000-0005-0000-0000-0000B6030000}"/>
    <cellStyle name="Normal 16" xfId="766" xr:uid="{00000000-0005-0000-0000-0000B7030000}"/>
    <cellStyle name="Normal 16 2" xfId="767" xr:uid="{00000000-0005-0000-0000-0000B8030000}"/>
    <cellStyle name="Normal 16 2 2" xfId="1539" xr:uid="{00000000-0005-0000-0000-0000B9030000}"/>
    <cellStyle name="Normal 16 2 3" xfId="1540" xr:uid="{00000000-0005-0000-0000-0000BA030000}"/>
    <cellStyle name="Normal 16 3" xfId="1293" xr:uid="{00000000-0005-0000-0000-0000BB030000}"/>
    <cellStyle name="Normal 16 3 2" xfId="1541" xr:uid="{00000000-0005-0000-0000-0000BC030000}"/>
    <cellStyle name="Normal 16 3 3" xfId="1542" xr:uid="{00000000-0005-0000-0000-0000BD030000}"/>
    <cellStyle name="Normal 16 4" xfId="1543" xr:uid="{00000000-0005-0000-0000-0000BE030000}"/>
    <cellStyle name="Normal 16 5" xfId="1544" xr:uid="{00000000-0005-0000-0000-0000BF030000}"/>
    <cellStyle name="Normal 17" xfId="768" xr:uid="{00000000-0005-0000-0000-0000C0030000}"/>
    <cellStyle name="Normal 17 2" xfId="1545" xr:uid="{00000000-0005-0000-0000-0000C1030000}"/>
    <cellStyle name="Normal 18" xfId="769" xr:uid="{00000000-0005-0000-0000-0000C2030000}"/>
    <cellStyle name="Normal 18 2" xfId="770" xr:uid="{00000000-0005-0000-0000-0000C3030000}"/>
    <cellStyle name="Normal 18 3" xfId="1546" xr:uid="{00000000-0005-0000-0000-0000C4030000}"/>
    <cellStyle name="Normal 19" xfId="771" xr:uid="{00000000-0005-0000-0000-0000C5030000}"/>
    <cellStyle name="Normal 19 2" xfId="772" xr:uid="{00000000-0005-0000-0000-0000C6030000}"/>
    <cellStyle name="Normal 2" xfId="65" xr:uid="{00000000-0005-0000-0000-0000C7030000}"/>
    <cellStyle name="Normal 2 2" xfId="774" xr:uid="{00000000-0005-0000-0000-0000C8030000}"/>
    <cellStyle name="Normal 2 2 13" xfId="775" xr:uid="{00000000-0005-0000-0000-0000C9030000}"/>
    <cellStyle name="Normal 2 2 13 2" xfId="776" xr:uid="{00000000-0005-0000-0000-0000CA030000}"/>
    <cellStyle name="Normal 2 2 14" xfId="777" xr:uid="{00000000-0005-0000-0000-0000CB030000}"/>
    <cellStyle name="Normal 2 2 14 2" xfId="778" xr:uid="{00000000-0005-0000-0000-0000CC030000}"/>
    <cellStyle name="Normal 2 2 2" xfId="1547" xr:uid="{00000000-0005-0000-0000-0000CD030000}"/>
    <cellStyle name="Normal 2 2_Forward Curve" xfId="779" xr:uid="{00000000-0005-0000-0000-0000CE030000}"/>
    <cellStyle name="Normal 2 3" xfId="780" xr:uid="{00000000-0005-0000-0000-0000CF030000}"/>
    <cellStyle name="Normal 2 3 2" xfId="1287" xr:uid="{00000000-0005-0000-0000-0000D0030000}"/>
    <cellStyle name="Normal 2 4" xfId="781" xr:uid="{00000000-0005-0000-0000-0000D1030000}"/>
    <cellStyle name="Normal 2 4 2" xfId="1548" xr:uid="{00000000-0005-0000-0000-0000D2030000}"/>
    <cellStyle name="Normal 2 5" xfId="782" xr:uid="{00000000-0005-0000-0000-0000D3030000}"/>
    <cellStyle name="Normal 2 6" xfId="783" xr:uid="{00000000-0005-0000-0000-0000D4030000}"/>
    <cellStyle name="Normal 2 6 2" xfId="784" xr:uid="{00000000-0005-0000-0000-0000D5030000}"/>
    <cellStyle name="Normal 2 7" xfId="785" xr:uid="{00000000-0005-0000-0000-0000D6030000}"/>
    <cellStyle name="Normal 2 7 2" xfId="786" xr:uid="{00000000-0005-0000-0000-0000D7030000}"/>
    <cellStyle name="Normal 2 8" xfId="773" xr:uid="{00000000-0005-0000-0000-0000D8030000}"/>
    <cellStyle name="Normal 2 9" xfId="1292" xr:uid="{00000000-0005-0000-0000-0000D9030000}"/>
    <cellStyle name="Normal 2_AECO-C" xfId="787" xr:uid="{00000000-0005-0000-0000-0000DA030000}"/>
    <cellStyle name="Normal 20" xfId="788" xr:uid="{00000000-0005-0000-0000-0000DB030000}"/>
    <cellStyle name="Normal 20 2" xfId="1290" xr:uid="{00000000-0005-0000-0000-0000DC030000}"/>
    <cellStyle name="Normal 20 3" xfId="1549" xr:uid="{00000000-0005-0000-0000-0000DD030000}"/>
    <cellStyle name="Normal 21" xfId="789" xr:uid="{00000000-0005-0000-0000-0000DE030000}"/>
    <cellStyle name="Normal 21 2" xfId="790" xr:uid="{00000000-0005-0000-0000-0000DF030000}"/>
    <cellStyle name="Normal 21 3" xfId="1288" xr:uid="{00000000-0005-0000-0000-0000E0030000}"/>
    <cellStyle name="Normal 22" xfId="791" xr:uid="{00000000-0005-0000-0000-0000E1030000}"/>
    <cellStyle name="Normal 22 2" xfId="792" xr:uid="{00000000-0005-0000-0000-0000E2030000}"/>
    <cellStyle name="Normal 22 3" xfId="1285" xr:uid="{00000000-0005-0000-0000-0000E3030000}"/>
    <cellStyle name="Normal 23" xfId="793" xr:uid="{00000000-0005-0000-0000-0000E4030000}"/>
    <cellStyle name="Normal 23 2" xfId="1280" xr:uid="{00000000-0005-0000-0000-0000E5030000}"/>
    <cellStyle name="Normal 24" xfId="794" xr:uid="{00000000-0005-0000-0000-0000E6030000}"/>
    <cellStyle name="Normal 25" xfId="795" xr:uid="{00000000-0005-0000-0000-0000E7030000}"/>
    <cellStyle name="Normal 26" xfId="796" xr:uid="{00000000-0005-0000-0000-0000E8030000}"/>
    <cellStyle name="Normal 27" xfId="797" xr:uid="{00000000-0005-0000-0000-0000E9030000}"/>
    <cellStyle name="Normal 27 9" xfId="2369" xr:uid="{0E4A773E-F552-4B5D-A6E1-93D7EB508FAE}"/>
    <cellStyle name="Normal 28" xfId="798" xr:uid="{00000000-0005-0000-0000-0000EA030000}"/>
    <cellStyle name="Normal 29" xfId="799" xr:uid="{00000000-0005-0000-0000-0000EB030000}"/>
    <cellStyle name="Normal 3" xfId="38" xr:uid="{00000000-0005-0000-0000-0000EC030000}"/>
    <cellStyle name="Normal 3 10" xfId="801" xr:uid="{00000000-0005-0000-0000-0000ED030000}"/>
    <cellStyle name="Normal 3 10 2" xfId="802" xr:uid="{00000000-0005-0000-0000-0000EE030000}"/>
    <cellStyle name="Normal 3 11" xfId="803" xr:uid="{00000000-0005-0000-0000-0000EF030000}"/>
    <cellStyle name="Normal 3 12" xfId="804" xr:uid="{00000000-0005-0000-0000-0000F0030000}"/>
    <cellStyle name="Normal 3 13" xfId="800" xr:uid="{00000000-0005-0000-0000-0000F1030000}"/>
    <cellStyle name="Normal 3 2" xfId="805" xr:uid="{00000000-0005-0000-0000-0000F2030000}"/>
    <cellStyle name="Normal 3 2 2" xfId="806" xr:uid="{00000000-0005-0000-0000-0000F3030000}"/>
    <cellStyle name="Normal 3 3" xfId="807" xr:uid="{00000000-0005-0000-0000-0000F4030000}"/>
    <cellStyle name="Normal 3 3 2" xfId="1550" xr:uid="{00000000-0005-0000-0000-0000F5030000}"/>
    <cellStyle name="Normal 3 3 3" xfId="1551" xr:uid="{00000000-0005-0000-0000-0000F6030000}"/>
    <cellStyle name="Normal 3 3 3 2" xfId="1552" xr:uid="{00000000-0005-0000-0000-0000F7030000}"/>
    <cellStyle name="Normal 3 3 4" xfId="1553" xr:uid="{00000000-0005-0000-0000-0000F8030000}"/>
    <cellStyle name="Normal 3 4" xfId="808" xr:uid="{00000000-0005-0000-0000-0000F9030000}"/>
    <cellStyle name="Normal 3 4 2" xfId="1284" xr:uid="{00000000-0005-0000-0000-0000FA030000}"/>
    <cellStyle name="Normal 3 5" xfId="809" xr:uid="{00000000-0005-0000-0000-0000FB030000}"/>
    <cellStyle name="Normal 3 6" xfId="810" xr:uid="{00000000-0005-0000-0000-0000FC030000}"/>
    <cellStyle name="Normal 3 7" xfId="811" xr:uid="{00000000-0005-0000-0000-0000FD030000}"/>
    <cellStyle name="Normal 3 7 2" xfId="812" xr:uid="{00000000-0005-0000-0000-0000FE030000}"/>
    <cellStyle name="Normal 3 8" xfId="813" xr:uid="{00000000-0005-0000-0000-0000FF030000}"/>
    <cellStyle name="Normal 3 8 2" xfId="814" xr:uid="{00000000-0005-0000-0000-000000040000}"/>
    <cellStyle name="Normal 3 9" xfId="815" xr:uid="{00000000-0005-0000-0000-000001040000}"/>
    <cellStyle name="Normal 3 9 2" xfId="816" xr:uid="{00000000-0005-0000-0000-000002040000}"/>
    <cellStyle name="Normal 3_AECO-C" xfId="817" xr:uid="{00000000-0005-0000-0000-000003040000}"/>
    <cellStyle name="Normal 30" xfId="818" xr:uid="{00000000-0005-0000-0000-000004040000}"/>
    <cellStyle name="Normal 31" xfId="819" xr:uid="{00000000-0005-0000-0000-000005040000}"/>
    <cellStyle name="Normal 32" xfId="820" xr:uid="{00000000-0005-0000-0000-000006040000}"/>
    <cellStyle name="Normal 33" xfId="821" xr:uid="{00000000-0005-0000-0000-000007040000}"/>
    <cellStyle name="Normal 34" xfId="822" xr:uid="{00000000-0005-0000-0000-000008040000}"/>
    <cellStyle name="Normal 35" xfId="823" xr:uid="{00000000-0005-0000-0000-000009040000}"/>
    <cellStyle name="Normal 36" xfId="824" xr:uid="{00000000-0005-0000-0000-00000A040000}"/>
    <cellStyle name="Normal 37" xfId="825" xr:uid="{00000000-0005-0000-0000-00000B040000}"/>
    <cellStyle name="Normal 38" xfId="826" xr:uid="{00000000-0005-0000-0000-00000C040000}"/>
    <cellStyle name="Normal 39" xfId="827" xr:uid="{00000000-0005-0000-0000-00000D040000}"/>
    <cellStyle name="Normal 4" xfId="828" xr:uid="{00000000-0005-0000-0000-00000E040000}"/>
    <cellStyle name="Normal 4 10" xfId="829" xr:uid="{00000000-0005-0000-0000-00000F040000}"/>
    <cellStyle name="Normal 4 10 2" xfId="830" xr:uid="{00000000-0005-0000-0000-000010040000}"/>
    <cellStyle name="Normal 4 10 2 2" xfId="1554" xr:uid="{00000000-0005-0000-0000-000011040000}"/>
    <cellStyle name="Normal 4 10 2 3" xfId="1555" xr:uid="{00000000-0005-0000-0000-000012040000}"/>
    <cellStyle name="Normal 4 10 3" xfId="1556" xr:uid="{00000000-0005-0000-0000-000013040000}"/>
    <cellStyle name="Normal 4 10 3 2" xfId="1557" xr:uid="{00000000-0005-0000-0000-000014040000}"/>
    <cellStyle name="Normal 4 10 3 3" xfId="1558" xr:uid="{00000000-0005-0000-0000-000015040000}"/>
    <cellStyle name="Normal 4 10 4" xfId="1559" xr:uid="{00000000-0005-0000-0000-000016040000}"/>
    <cellStyle name="Normal 4 10 5" xfId="1560" xr:uid="{00000000-0005-0000-0000-000017040000}"/>
    <cellStyle name="Normal 4 11" xfId="831" xr:uid="{00000000-0005-0000-0000-000018040000}"/>
    <cellStyle name="Normal 4 11 2" xfId="1561" xr:uid="{00000000-0005-0000-0000-000019040000}"/>
    <cellStyle name="Normal 4 11 2 2" xfId="1562" xr:uid="{00000000-0005-0000-0000-00001A040000}"/>
    <cellStyle name="Normal 4 11 2 3" xfId="1563" xr:uid="{00000000-0005-0000-0000-00001B040000}"/>
    <cellStyle name="Normal 4 11 3" xfId="1564" xr:uid="{00000000-0005-0000-0000-00001C040000}"/>
    <cellStyle name="Normal 4 11 4" xfId="1565" xr:uid="{00000000-0005-0000-0000-00001D040000}"/>
    <cellStyle name="Normal 4 12" xfId="1566" xr:uid="{00000000-0005-0000-0000-00001E040000}"/>
    <cellStyle name="Normal 4 12 2" xfId="1567" xr:uid="{00000000-0005-0000-0000-00001F040000}"/>
    <cellStyle name="Normal 4 12 3" xfId="1568" xr:uid="{00000000-0005-0000-0000-000020040000}"/>
    <cellStyle name="Normal 4 13" xfId="1569" xr:uid="{00000000-0005-0000-0000-000021040000}"/>
    <cellStyle name="Normal 4 2" xfId="832" xr:uid="{00000000-0005-0000-0000-000022040000}"/>
    <cellStyle name="Normal 4 2 2" xfId="833" xr:uid="{00000000-0005-0000-0000-000023040000}"/>
    <cellStyle name="Normal 4 2 2 2" xfId="834" xr:uid="{00000000-0005-0000-0000-000024040000}"/>
    <cellStyle name="Normal 4 2 3" xfId="835" xr:uid="{00000000-0005-0000-0000-000025040000}"/>
    <cellStyle name="Normal 4 2 3 2" xfId="836" xr:uid="{00000000-0005-0000-0000-000026040000}"/>
    <cellStyle name="Normal 4 2 4" xfId="837" xr:uid="{00000000-0005-0000-0000-000027040000}"/>
    <cellStyle name="Normal 4 3" xfId="838" xr:uid="{00000000-0005-0000-0000-000028040000}"/>
    <cellStyle name="Normal 4 3 2" xfId="839" xr:uid="{00000000-0005-0000-0000-000029040000}"/>
    <cellStyle name="Normal 4 3 2 2" xfId="1570" xr:uid="{00000000-0005-0000-0000-00002A040000}"/>
    <cellStyle name="Normal 4 3 2 2 2" xfId="1571" xr:uid="{00000000-0005-0000-0000-00002B040000}"/>
    <cellStyle name="Normal 4 3 2 2 2 2" xfId="1572" xr:uid="{00000000-0005-0000-0000-00002C040000}"/>
    <cellStyle name="Normal 4 3 2 2 2 2 2" xfId="1573" xr:uid="{00000000-0005-0000-0000-00002D040000}"/>
    <cellStyle name="Normal 4 3 2 2 2 2 3" xfId="1574" xr:uid="{00000000-0005-0000-0000-00002E040000}"/>
    <cellStyle name="Normal 4 3 2 2 2 3" xfId="1575" xr:uid="{00000000-0005-0000-0000-00002F040000}"/>
    <cellStyle name="Normal 4 3 2 2 2 3 2" xfId="1576" xr:uid="{00000000-0005-0000-0000-000030040000}"/>
    <cellStyle name="Normal 4 3 2 2 2 3 3" xfId="1577" xr:uid="{00000000-0005-0000-0000-000031040000}"/>
    <cellStyle name="Normal 4 3 2 2 2 4" xfId="1578" xr:uid="{00000000-0005-0000-0000-000032040000}"/>
    <cellStyle name="Normal 4 3 2 2 2 5" xfId="1579" xr:uid="{00000000-0005-0000-0000-000033040000}"/>
    <cellStyle name="Normal 4 3 2 2 3" xfId="1580" xr:uid="{00000000-0005-0000-0000-000034040000}"/>
    <cellStyle name="Normal 4 3 2 2 3 2" xfId="1581" xr:uid="{00000000-0005-0000-0000-000035040000}"/>
    <cellStyle name="Normal 4 3 2 2 3 2 2" xfId="1582" xr:uid="{00000000-0005-0000-0000-000036040000}"/>
    <cellStyle name="Normal 4 3 2 2 3 2 3" xfId="1583" xr:uid="{00000000-0005-0000-0000-000037040000}"/>
    <cellStyle name="Normal 4 3 2 2 3 3" xfId="1584" xr:uid="{00000000-0005-0000-0000-000038040000}"/>
    <cellStyle name="Normal 4 3 2 2 3 3 2" xfId="1585" xr:uid="{00000000-0005-0000-0000-000039040000}"/>
    <cellStyle name="Normal 4 3 2 2 3 3 3" xfId="1586" xr:uid="{00000000-0005-0000-0000-00003A040000}"/>
    <cellStyle name="Normal 4 3 2 2 3 4" xfId="1587" xr:uid="{00000000-0005-0000-0000-00003B040000}"/>
    <cellStyle name="Normal 4 3 2 2 3 5" xfId="1588" xr:uid="{00000000-0005-0000-0000-00003C040000}"/>
    <cellStyle name="Normal 4 3 2 2 4" xfId="1589" xr:uid="{00000000-0005-0000-0000-00003D040000}"/>
    <cellStyle name="Normal 4 3 2 2 4 2" xfId="1590" xr:uid="{00000000-0005-0000-0000-00003E040000}"/>
    <cellStyle name="Normal 4 3 2 2 4 2 2" xfId="1591" xr:uid="{00000000-0005-0000-0000-00003F040000}"/>
    <cellStyle name="Normal 4 3 2 2 4 2 3" xfId="1592" xr:uid="{00000000-0005-0000-0000-000040040000}"/>
    <cellStyle name="Normal 4 3 2 2 4 3" xfId="1593" xr:uid="{00000000-0005-0000-0000-000041040000}"/>
    <cellStyle name="Normal 4 3 2 2 4 4" xfId="1594" xr:uid="{00000000-0005-0000-0000-000042040000}"/>
    <cellStyle name="Normal 4 3 2 2 5" xfId="1595" xr:uid="{00000000-0005-0000-0000-000043040000}"/>
    <cellStyle name="Normal 4 3 2 2 5 2" xfId="1596" xr:uid="{00000000-0005-0000-0000-000044040000}"/>
    <cellStyle name="Normal 4 3 2 2 5 3" xfId="1597" xr:uid="{00000000-0005-0000-0000-000045040000}"/>
    <cellStyle name="Normal 4 3 2 2 6" xfId="1598" xr:uid="{00000000-0005-0000-0000-000046040000}"/>
    <cellStyle name="Normal 4 3 2 2 7" xfId="1599" xr:uid="{00000000-0005-0000-0000-000047040000}"/>
    <cellStyle name="Normal 4 3 2 3" xfId="1600" xr:uid="{00000000-0005-0000-0000-000048040000}"/>
    <cellStyle name="Normal 4 3 2 3 2" xfId="1601" xr:uid="{00000000-0005-0000-0000-000049040000}"/>
    <cellStyle name="Normal 4 3 2 3 2 2" xfId="1602" xr:uid="{00000000-0005-0000-0000-00004A040000}"/>
    <cellStyle name="Normal 4 3 2 3 2 2 2" xfId="1603" xr:uid="{00000000-0005-0000-0000-00004B040000}"/>
    <cellStyle name="Normal 4 3 2 3 2 2 3" xfId="1604" xr:uid="{00000000-0005-0000-0000-00004C040000}"/>
    <cellStyle name="Normal 4 3 2 3 2 3" xfId="1605" xr:uid="{00000000-0005-0000-0000-00004D040000}"/>
    <cellStyle name="Normal 4 3 2 3 2 3 2" xfId="1606" xr:uid="{00000000-0005-0000-0000-00004E040000}"/>
    <cellStyle name="Normal 4 3 2 3 2 3 3" xfId="1607" xr:uid="{00000000-0005-0000-0000-00004F040000}"/>
    <cellStyle name="Normal 4 3 2 3 2 4" xfId="1608" xr:uid="{00000000-0005-0000-0000-000050040000}"/>
    <cellStyle name="Normal 4 3 2 3 2 5" xfId="1609" xr:uid="{00000000-0005-0000-0000-000051040000}"/>
    <cellStyle name="Normal 4 3 2 3 3" xfId="1610" xr:uid="{00000000-0005-0000-0000-000052040000}"/>
    <cellStyle name="Normal 4 3 2 3 3 2" xfId="1611" xr:uid="{00000000-0005-0000-0000-000053040000}"/>
    <cellStyle name="Normal 4 3 2 3 3 2 2" xfId="1612" xr:uid="{00000000-0005-0000-0000-000054040000}"/>
    <cellStyle name="Normal 4 3 2 3 3 2 3" xfId="1613" xr:uid="{00000000-0005-0000-0000-000055040000}"/>
    <cellStyle name="Normal 4 3 2 3 3 3" xfId="1614" xr:uid="{00000000-0005-0000-0000-000056040000}"/>
    <cellStyle name="Normal 4 3 2 3 3 4" xfId="1615" xr:uid="{00000000-0005-0000-0000-000057040000}"/>
    <cellStyle name="Normal 4 3 2 3 4" xfId="1616" xr:uid="{00000000-0005-0000-0000-000058040000}"/>
    <cellStyle name="Normal 4 3 2 3 4 2" xfId="1617" xr:uid="{00000000-0005-0000-0000-000059040000}"/>
    <cellStyle name="Normal 4 3 2 3 4 3" xfId="1618" xr:uid="{00000000-0005-0000-0000-00005A040000}"/>
    <cellStyle name="Normal 4 3 2 3 5" xfId="1619" xr:uid="{00000000-0005-0000-0000-00005B040000}"/>
    <cellStyle name="Normal 4 3 2 3 6" xfId="1620" xr:uid="{00000000-0005-0000-0000-00005C040000}"/>
    <cellStyle name="Normal 4 3 2 4" xfId="1621" xr:uid="{00000000-0005-0000-0000-00005D040000}"/>
    <cellStyle name="Normal 4 3 2 4 2" xfId="1622" xr:uid="{00000000-0005-0000-0000-00005E040000}"/>
    <cellStyle name="Normal 4 3 2 4 2 2" xfId="1623" xr:uid="{00000000-0005-0000-0000-00005F040000}"/>
    <cellStyle name="Normal 4 3 2 4 2 3" xfId="1624" xr:uid="{00000000-0005-0000-0000-000060040000}"/>
    <cellStyle name="Normal 4 3 2 4 3" xfId="1625" xr:uid="{00000000-0005-0000-0000-000061040000}"/>
    <cellStyle name="Normal 4 3 2 4 3 2" xfId="1626" xr:uid="{00000000-0005-0000-0000-000062040000}"/>
    <cellStyle name="Normal 4 3 2 4 3 3" xfId="1627" xr:uid="{00000000-0005-0000-0000-000063040000}"/>
    <cellStyle name="Normal 4 3 2 4 4" xfId="1628" xr:uid="{00000000-0005-0000-0000-000064040000}"/>
    <cellStyle name="Normal 4 3 2 4 5" xfId="1629" xr:uid="{00000000-0005-0000-0000-000065040000}"/>
    <cellStyle name="Normal 4 3 2 5" xfId="1630" xr:uid="{00000000-0005-0000-0000-000066040000}"/>
    <cellStyle name="Normal 4 3 2 5 2" xfId="1631" xr:uid="{00000000-0005-0000-0000-000067040000}"/>
    <cellStyle name="Normal 4 3 2 5 2 2" xfId="1632" xr:uid="{00000000-0005-0000-0000-000068040000}"/>
    <cellStyle name="Normal 4 3 2 5 2 3" xfId="1633" xr:uid="{00000000-0005-0000-0000-000069040000}"/>
    <cellStyle name="Normal 4 3 2 5 3" xfId="1634" xr:uid="{00000000-0005-0000-0000-00006A040000}"/>
    <cellStyle name="Normal 4 3 2 5 4" xfId="1635" xr:uid="{00000000-0005-0000-0000-00006B040000}"/>
    <cellStyle name="Normal 4 3 2 6" xfId="1636" xr:uid="{00000000-0005-0000-0000-00006C040000}"/>
    <cellStyle name="Normal 4 3 2 6 2" xfId="1637" xr:uid="{00000000-0005-0000-0000-00006D040000}"/>
    <cellStyle name="Normal 4 3 2 6 3" xfId="1638" xr:uid="{00000000-0005-0000-0000-00006E040000}"/>
    <cellStyle name="Normal 4 3 2 7" xfId="1639" xr:uid="{00000000-0005-0000-0000-00006F040000}"/>
    <cellStyle name="Normal 4 3 2 8" xfId="1640" xr:uid="{00000000-0005-0000-0000-000070040000}"/>
    <cellStyle name="Normal 4 3 3" xfId="1641" xr:uid="{00000000-0005-0000-0000-000071040000}"/>
    <cellStyle name="Normal 4 3 3 2" xfId="1642" xr:uid="{00000000-0005-0000-0000-000072040000}"/>
    <cellStyle name="Normal 4 3 4" xfId="1643" xr:uid="{00000000-0005-0000-0000-000073040000}"/>
    <cellStyle name="Normal 4 3 4 2" xfId="1644" xr:uid="{00000000-0005-0000-0000-000074040000}"/>
    <cellStyle name="Normal 4 3 4 2 2" xfId="1645" xr:uid="{00000000-0005-0000-0000-000075040000}"/>
    <cellStyle name="Normal 4 3 4 2 2 2" xfId="1646" xr:uid="{00000000-0005-0000-0000-000076040000}"/>
    <cellStyle name="Normal 4 3 4 2 2 3" xfId="1647" xr:uid="{00000000-0005-0000-0000-000077040000}"/>
    <cellStyle name="Normal 4 3 4 2 3" xfId="1648" xr:uid="{00000000-0005-0000-0000-000078040000}"/>
    <cellStyle name="Normal 4 3 4 2 3 2" xfId="1649" xr:uid="{00000000-0005-0000-0000-000079040000}"/>
    <cellStyle name="Normal 4 3 4 2 3 3" xfId="1650" xr:uid="{00000000-0005-0000-0000-00007A040000}"/>
    <cellStyle name="Normal 4 3 4 2 4" xfId="1651" xr:uid="{00000000-0005-0000-0000-00007B040000}"/>
    <cellStyle name="Normal 4 3 4 2 5" xfId="1652" xr:uid="{00000000-0005-0000-0000-00007C040000}"/>
    <cellStyle name="Normal 4 3 4 3" xfId="1653" xr:uid="{00000000-0005-0000-0000-00007D040000}"/>
    <cellStyle name="Normal 4 3 4 3 2" xfId="1654" xr:uid="{00000000-0005-0000-0000-00007E040000}"/>
    <cellStyle name="Normal 4 3 4 3 2 2" xfId="1655" xr:uid="{00000000-0005-0000-0000-00007F040000}"/>
    <cellStyle name="Normal 4 3 4 3 2 3" xfId="1656" xr:uid="{00000000-0005-0000-0000-000080040000}"/>
    <cellStyle name="Normal 4 3 4 3 3" xfId="1657" xr:uid="{00000000-0005-0000-0000-000081040000}"/>
    <cellStyle name="Normal 4 3 4 3 3 2" xfId="1658" xr:uid="{00000000-0005-0000-0000-000082040000}"/>
    <cellStyle name="Normal 4 3 4 3 3 3" xfId="1659" xr:uid="{00000000-0005-0000-0000-000083040000}"/>
    <cellStyle name="Normal 4 3 4 3 4" xfId="1660" xr:uid="{00000000-0005-0000-0000-000084040000}"/>
    <cellStyle name="Normal 4 3 4 3 5" xfId="1661" xr:uid="{00000000-0005-0000-0000-000085040000}"/>
    <cellStyle name="Normal 4 3 4 4" xfId="1662" xr:uid="{00000000-0005-0000-0000-000086040000}"/>
    <cellStyle name="Normal 4 3 4 4 2" xfId="1663" xr:uid="{00000000-0005-0000-0000-000087040000}"/>
    <cellStyle name="Normal 4 3 4 4 2 2" xfId="1664" xr:uid="{00000000-0005-0000-0000-000088040000}"/>
    <cellStyle name="Normal 4 3 4 4 2 3" xfId="1665" xr:uid="{00000000-0005-0000-0000-000089040000}"/>
    <cellStyle name="Normal 4 3 4 4 3" xfId="1666" xr:uid="{00000000-0005-0000-0000-00008A040000}"/>
    <cellStyle name="Normal 4 3 4 4 4" xfId="1667" xr:uid="{00000000-0005-0000-0000-00008B040000}"/>
    <cellStyle name="Normal 4 3 4 5" xfId="1668" xr:uid="{00000000-0005-0000-0000-00008C040000}"/>
    <cellStyle name="Normal 4 3 4 5 2" xfId="1669" xr:uid="{00000000-0005-0000-0000-00008D040000}"/>
    <cellStyle name="Normal 4 3 4 5 3" xfId="1670" xr:uid="{00000000-0005-0000-0000-00008E040000}"/>
    <cellStyle name="Normal 4 3 4 6" xfId="1671" xr:uid="{00000000-0005-0000-0000-00008F040000}"/>
    <cellStyle name="Normal 4 3 4 7" xfId="1672" xr:uid="{00000000-0005-0000-0000-000090040000}"/>
    <cellStyle name="Normal 4 3 5" xfId="1673" xr:uid="{00000000-0005-0000-0000-000091040000}"/>
    <cellStyle name="Normal 4 3 5 2" xfId="1674" xr:uid="{00000000-0005-0000-0000-000092040000}"/>
    <cellStyle name="Normal 4 3 5 2 2" xfId="1675" xr:uid="{00000000-0005-0000-0000-000093040000}"/>
    <cellStyle name="Normal 4 3 5 2 2 2" xfId="1676" xr:uid="{00000000-0005-0000-0000-000094040000}"/>
    <cellStyle name="Normal 4 3 5 2 2 3" xfId="1677" xr:uid="{00000000-0005-0000-0000-000095040000}"/>
    <cellStyle name="Normal 4 3 5 2 3" xfId="1678" xr:uid="{00000000-0005-0000-0000-000096040000}"/>
    <cellStyle name="Normal 4 3 5 2 3 2" xfId="1679" xr:uid="{00000000-0005-0000-0000-000097040000}"/>
    <cellStyle name="Normal 4 3 5 2 3 3" xfId="1680" xr:uid="{00000000-0005-0000-0000-000098040000}"/>
    <cellStyle name="Normal 4 3 5 2 4" xfId="1681" xr:uid="{00000000-0005-0000-0000-000099040000}"/>
    <cellStyle name="Normal 4 3 5 2 5" xfId="1682" xr:uid="{00000000-0005-0000-0000-00009A040000}"/>
    <cellStyle name="Normal 4 3 5 3" xfId="1683" xr:uid="{00000000-0005-0000-0000-00009B040000}"/>
    <cellStyle name="Normal 4 3 5 3 2" xfId="1684" xr:uid="{00000000-0005-0000-0000-00009C040000}"/>
    <cellStyle name="Normal 4 3 5 3 2 2" xfId="1685" xr:uid="{00000000-0005-0000-0000-00009D040000}"/>
    <cellStyle name="Normal 4 3 5 3 2 3" xfId="1686" xr:uid="{00000000-0005-0000-0000-00009E040000}"/>
    <cellStyle name="Normal 4 3 5 3 3" xfId="1687" xr:uid="{00000000-0005-0000-0000-00009F040000}"/>
    <cellStyle name="Normal 4 3 5 3 4" xfId="1688" xr:uid="{00000000-0005-0000-0000-0000A0040000}"/>
    <cellStyle name="Normal 4 3 5 4" xfId="1689" xr:uid="{00000000-0005-0000-0000-0000A1040000}"/>
    <cellStyle name="Normal 4 3 5 4 2" xfId="1690" xr:uid="{00000000-0005-0000-0000-0000A2040000}"/>
    <cellStyle name="Normal 4 3 5 4 3" xfId="1691" xr:uid="{00000000-0005-0000-0000-0000A3040000}"/>
    <cellStyle name="Normal 4 3 5 5" xfId="1692" xr:uid="{00000000-0005-0000-0000-0000A4040000}"/>
    <cellStyle name="Normal 4 3 5 6" xfId="1693" xr:uid="{00000000-0005-0000-0000-0000A5040000}"/>
    <cellStyle name="Normal 4 3 6" xfId="1694" xr:uid="{00000000-0005-0000-0000-0000A6040000}"/>
    <cellStyle name="Normal 4 3 6 2" xfId="1695" xr:uid="{00000000-0005-0000-0000-0000A7040000}"/>
    <cellStyle name="Normal 4 3 6 2 2" xfId="1696" xr:uid="{00000000-0005-0000-0000-0000A8040000}"/>
    <cellStyle name="Normal 4 3 6 2 3" xfId="1697" xr:uid="{00000000-0005-0000-0000-0000A9040000}"/>
    <cellStyle name="Normal 4 3 6 3" xfId="1698" xr:uid="{00000000-0005-0000-0000-0000AA040000}"/>
    <cellStyle name="Normal 4 3 6 3 2" xfId="1699" xr:uid="{00000000-0005-0000-0000-0000AB040000}"/>
    <cellStyle name="Normal 4 3 6 3 3" xfId="1700" xr:uid="{00000000-0005-0000-0000-0000AC040000}"/>
    <cellStyle name="Normal 4 3 6 4" xfId="1701" xr:uid="{00000000-0005-0000-0000-0000AD040000}"/>
    <cellStyle name="Normal 4 3 6 5" xfId="1702" xr:uid="{00000000-0005-0000-0000-0000AE040000}"/>
    <cellStyle name="Normal 4 3 7" xfId="1703" xr:uid="{00000000-0005-0000-0000-0000AF040000}"/>
    <cellStyle name="Normal 4 3 7 2" xfId="1704" xr:uid="{00000000-0005-0000-0000-0000B0040000}"/>
    <cellStyle name="Normal 4 3 7 2 2" xfId="1705" xr:uid="{00000000-0005-0000-0000-0000B1040000}"/>
    <cellStyle name="Normal 4 3 7 2 3" xfId="1706" xr:uid="{00000000-0005-0000-0000-0000B2040000}"/>
    <cellStyle name="Normal 4 3 7 3" xfId="1707" xr:uid="{00000000-0005-0000-0000-0000B3040000}"/>
    <cellStyle name="Normal 4 3 7 4" xfId="1708" xr:uid="{00000000-0005-0000-0000-0000B4040000}"/>
    <cellStyle name="Normal 4 3 8" xfId="1709" xr:uid="{00000000-0005-0000-0000-0000B5040000}"/>
    <cellStyle name="Normal 4 3 8 2" xfId="1710" xr:uid="{00000000-0005-0000-0000-0000B6040000}"/>
    <cellStyle name="Normal 4 3 8 3" xfId="1711" xr:uid="{00000000-0005-0000-0000-0000B7040000}"/>
    <cellStyle name="Normal 4 3 9" xfId="1712" xr:uid="{00000000-0005-0000-0000-0000B8040000}"/>
    <cellStyle name="Normal 4 4" xfId="840" xr:uid="{00000000-0005-0000-0000-0000B9040000}"/>
    <cellStyle name="Normal 4 4 2" xfId="841" xr:uid="{00000000-0005-0000-0000-0000BA040000}"/>
    <cellStyle name="Normal 4 4 2 2" xfId="842" xr:uid="{00000000-0005-0000-0000-0000BB040000}"/>
    <cellStyle name="Normal 4 4 2 2 2" xfId="1713" xr:uid="{00000000-0005-0000-0000-0000BC040000}"/>
    <cellStyle name="Normal 4 4 2 2 2 2" xfId="1714" xr:uid="{00000000-0005-0000-0000-0000BD040000}"/>
    <cellStyle name="Normal 4 4 2 2 2 3" xfId="1715" xr:uid="{00000000-0005-0000-0000-0000BE040000}"/>
    <cellStyle name="Normal 4 4 2 2 3" xfId="1716" xr:uid="{00000000-0005-0000-0000-0000BF040000}"/>
    <cellStyle name="Normal 4 4 2 2 3 2" xfId="1717" xr:uid="{00000000-0005-0000-0000-0000C0040000}"/>
    <cellStyle name="Normal 4 4 2 2 3 3" xfId="1718" xr:uid="{00000000-0005-0000-0000-0000C1040000}"/>
    <cellStyle name="Normal 4 4 2 2 4" xfId="1719" xr:uid="{00000000-0005-0000-0000-0000C2040000}"/>
    <cellStyle name="Normal 4 4 2 2 5" xfId="1720" xr:uid="{00000000-0005-0000-0000-0000C3040000}"/>
    <cellStyle name="Normal 4 4 2 3" xfId="1721" xr:uid="{00000000-0005-0000-0000-0000C4040000}"/>
    <cellStyle name="Normal 4 4 2 3 2" xfId="1722" xr:uid="{00000000-0005-0000-0000-0000C5040000}"/>
    <cellStyle name="Normal 4 4 2 3 2 2" xfId="1723" xr:uid="{00000000-0005-0000-0000-0000C6040000}"/>
    <cellStyle name="Normal 4 4 2 3 2 3" xfId="1724" xr:uid="{00000000-0005-0000-0000-0000C7040000}"/>
    <cellStyle name="Normal 4 4 2 3 3" xfId="1725" xr:uid="{00000000-0005-0000-0000-0000C8040000}"/>
    <cellStyle name="Normal 4 4 2 3 3 2" xfId="1726" xr:uid="{00000000-0005-0000-0000-0000C9040000}"/>
    <cellStyle name="Normal 4 4 2 3 3 3" xfId="1727" xr:uid="{00000000-0005-0000-0000-0000CA040000}"/>
    <cellStyle name="Normal 4 4 2 3 4" xfId="1728" xr:uid="{00000000-0005-0000-0000-0000CB040000}"/>
    <cellStyle name="Normal 4 4 2 3 5" xfId="1729" xr:uid="{00000000-0005-0000-0000-0000CC040000}"/>
    <cellStyle name="Normal 4 4 2 4" xfId="1730" xr:uid="{00000000-0005-0000-0000-0000CD040000}"/>
    <cellStyle name="Normal 4 4 2 4 2" xfId="1731" xr:uid="{00000000-0005-0000-0000-0000CE040000}"/>
    <cellStyle name="Normal 4 4 2 4 2 2" xfId="1732" xr:uid="{00000000-0005-0000-0000-0000CF040000}"/>
    <cellStyle name="Normal 4 4 2 4 2 3" xfId="1733" xr:uid="{00000000-0005-0000-0000-0000D0040000}"/>
    <cellStyle name="Normal 4 4 2 4 3" xfId="1734" xr:uid="{00000000-0005-0000-0000-0000D1040000}"/>
    <cellStyle name="Normal 4 4 2 4 4" xfId="1735" xr:uid="{00000000-0005-0000-0000-0000D2040000}"/>
    <cellStyle name="Normal 4 4 2 5" xfId="1736" xr:uid="{00000000-0005-0000-0000-0000D3040000}"/>
    <cellStyle name="Normal 4 4 2 5 2" xfId="1737" xr:uid="{00000000-0005-0000-0000-0000D4040000}"/>
    <cellStyle name="Normal 4 4 2 5 3" xfId="1738" xr:uid="{00000000-0005-0000-0000-0000D5040000}"/>
    <cellStyle name="Normal 4 4 2 6" xfId="1739" xr:uid="{00000000-0005-0000-0000-0000D6040000}"/>
    <cellStyle name="Normal 4 4 2 7" xfId="1740" xr:uid="{00000000-0005-0000-0000-0000D7040000}"/>
    <cellStyle name="Normal 4 4 3" xfId="843" xr:uid="{00000000-0005-0000-0000-0000D8040000}"/>
    <cellStyle name="Normal 4 4 3 2" xfId="844" xr:uid="{00000000-0005-0000-0000-0000D9040000}"/>
    <cellStyle name="Normal 4 4 3 2 2" xfId="1741" xr:uid="{00000000-0005-0000-0000-0000DA040000}"/>
    <cellStyle name="Normal 4 4 3 2 2 2" xfId="1742" xr:uid="{00000000-0005-0000-0000-0000DB040000}"/>
    <cellStyle name="Normal 4 4 3 2 2 3" xfId="1743" xr:uid="{00000000-0005-0000-0000-0000DC040000}"/>
    <cellStyle name="Normal 4 4 3 2 3" xfId="1744" xr:uid="{00000000-0005-0000-0000-0000DD040000}"/>
    <cellStyle name="Normal 4 4 3 2 3 2" xfId="1745" xr:uid="{00000000-0005-0000-0000-0000DE040000}"/>
    <cellStyle name="Normal 4 4 3 2 3 3" xfId="1746" xr:uid="{00000000-0005-0000-0000-0000DF040000}"/>
    <cellStyle name="Normal 4 4 3 2 4" xfId="1747" xr:uid="{00000000-0005-0000-0000-0000E0040000}"/>
    <cellStyle name="Normal 4 4 3 2 5" xfId="1748" xr:uid="{00000000-0005-0000-0000-0000E1040000}"/>
    <cellStyle name="Normal 4 4 3 3" xfId="1749" xr:uid="{00000000-0005-0000-0000-0000E2040000}"/>
    <cellStyle name="Normal 4 4 3 3 2" xfId="1750" xr:uid="{00000000-0005-0000-0000-0000E3040000}"/>
    <cellStyle name="Normal 4 4 3 3 2 2" xfId="1751" xr:uid="{00000000-0005-0000-0000-0000E4040000}"/>
    <cellStyle name="Normal 4 4 3 3 2 3" xfId="1752" xr:uid="{00000000-0005-0000-0000-0000E5040000}"/>
    <cellStyle name="Normal 4 4 3 3 3" xfId="1753" xr:uid="{00000000-0005-0000-0000-0000E6040000}"/>
    <cellStyle name="Normal 4 4 3 3 4" xfId="1754" xr:uid="{00000000-0005-0000-0000-0000E7040000}"/>
    <cellStyle name="Normal 4 4 3 4" xfId="1755" xr:uid="{00000000-0005-0000-0000-0000E8040000}"/>
    <cellStyle name="Normal 4 4 3 4 2" xfId="1756" xr:uid="{00000000-0005-0000-0000-0000E9040000}"/>
    <cellStyle name="Normal 4 4 3 4 3" xfId="1757" xr:uid="{00000000-0005-0000-0000-0000EA040000}"/>
    <cellStyle name="Normal 4 4 3 5" xfId="1758" xr:uid="{00000000-0005-0000-0000-0000EB040000}"/>
    <cellStyle name="Normal 4 4 3 6" xfId="1759" xr:uid="{00000000-0005-0000-0000-0000EC040000}"/>
    <cellStyle name="Normal 4 4 4" xfId="845" xr:uid="{00000000-0005-0000-0000-0000ED040000}"/>
    <cellStyle name="Normal 4 4 4 2" xfId="1760" xr:uid="{00000000-0005-0000-0000-0000EE040000}"/>
    <cellStyle name="Normal 4 4 4 2 2" xfId="1761" xr:uid="{00000000-0005-0000-0000-0000EF040000}"/>
    <cellStyle name="Normal 4 4 4 2 3" xfId="1762" xr:uid="{00000000-0005-0000-0000-0000F0040000}"/>
    <cellStyle name="Normal 4 4 4 3" xfId="1763" xr:uid="{00000000-0005-0000-0000-0000F1040000}"/>
    <cellStyle name="Normal 4 4 4 3 2" xfId="1764" xr:uid="{00000000-0005-0000-0000-0000F2040000}"/>
    <cellStyle name="Normal 4 4 4 3 3" xfId="1765" xr:uid="{00000000-0005-0000-0000-0000F3040000}"/>
    <cellStyle name="Normal 4 4 4 4" xfId="1766" xr:uid="{00000000-0005-0000-0000-0000F4040000}"/>
    <cellStyle name="Normal 4 4 4 5" xfId="1767" xr:uid="{00000000-0005-0000-0000-0000F5040000}"/>
    <cellStyle name="Normal 4 4 5" xfId="1768" xr:uid="{00000000-0005-0000-0000-0000F6040000}"/>
    <cellStyle name="Normal 4 4 5 2" xfId="1769" xr:uid="{00000000-0005-0000-0000-0000F7040000}"/>
    <cellStyle name="Normal 4 4 5 2 2" xfId="1770" xr:uid="{00000000-0005-0000-0000-0000F8040000}"/>
    <cellStyle name="Normal 4 4 5 2 3" xfId="1771" xr:uid="{00000000-0005-0000-0000-0000F9040000}"/>
    <cellStyle name="Normal 4 4 5 3" xfId="1772" xr:uid="{00000000-0005-0000-0000-0000FA040000}"/>
    <cellStyle name="Normal 4 4 5 4" xfId="1773" xr:uid="{00000000-0005-0000-0000-0000FB040000}"/>
    <cellStyle name="Normal 4 4 6" xfId="1774" xr:uid="{00000000-0005-0000-0000-0000FC040000}"/>
    <cellStyle name="Normal 4 4 6 2" xfId="1775" xr:uid="{00000000-0005-0000-0000-0000FD040000}"/>
    <cellStyle name="Normal 4 4 6 3" xfId="1776" xr:uid="{00000000-0005-0000-0000-0000FE040000}"/>
    <cellStyle name="Normal 4 4 7" xfId="1777" xr:uid="{00000000-0005-0000-0000-0000FF040000}"/>
    <cellStyle name="Normal 4 4 8" xfId="1778" xr:uid="{00000000-0005-0000-0000-000000050000}"/>
    <cellStyle name="Normal 4 5" xfId="846" xr:uid="{00000000-0005-0000-0000-000001050000}"/>
    <cellStyle name="Normal 4 5 2" xfId="847" xr:uid="{00000000-0005-0000-0000-000002050000}"/>
    <cellStyle name="Normal 4 5 2 2" xfId="848" xr:uid="{00000000-0005-0000-0000-000003050000}"/>
    <cellStyle name="Normal 4 5 2 2 2" xfId="1779" xr:uid="{00000000-0005-0000-0000-000004050000}"/>
    <cellStyle name="Normal 4 5 2 2 2 2" xfId="1780" xr:uid="{00000000-0005-0000-0000-000005050000}"/>
    <cellStyle name="Normal 4 5 2 2 2 2 2" xfId="1781" xr:uid="{00000000-0005-0000-0000-000006050000}"/>
    <cellStyle name="Normal 4 5 2 2 2 2 3" xfId="1782" xr:uid="{00000000-0005-0000-0000-000007050000}"/>
    <cellStyle name="Normal 4 5 2 2 2 3" xfId="1783" xr:uid="{00000000-0005-0000-0000-000008050000}"/>
    <cellStyle name="Normal 4 5 2 2 2 3 2" xfId="1784" xr:uid="{00000000-0005-0000-0000-000009050000}"/>
    <cellStyle name="Normal 4 5 2 2 2 3 3" xfId="1785" xr:uid="{00000000-0005-0000-0000-00000A050000}"/>
    <cellStyle name="Normal 4 5 2 2 2 4" xfId="1786" xr:uid="{00000000-0005-0000-0000-00000B050000}"/>
    <cellStyle name="Normal 4 5 2 2 2 5" xfId="1787" xr:uid="{00000000-0005-0000-0000-00000C050000}"/>
    <cellStyle name="Normal 4 5 2 2 3" xfId="1788" xr:uid="{00000000-0005-0000-0000-00000D050000}"/>
    <cellStyle name="Normal 4 5 2 2 3 2" xfId="1789" xr:uid="{00000000-0005-0000-0000-00000E050000}"/>
    <cellStyle name="Normal 4 5 2 2 3 2 2" xfId="1790" xr:uid="{00000000-0005-0000-0000-00000F050000}"/>
    <cellStyle name="Normal 4 5 2 2 3 2 3" xfId="1791" xr:uid="{00000000-0005-0000-0000-000010050000}"/>
    <cellStyle name="Normal 4 5 2 2 3 3" xfId="1792" xr:uid="{00000000-0005-0000-0000-000011050000}"/>
    <cellStyle name="Normal 4 5 2 2 3 4" xfId="1793" xr:uid="{00000000-0005-0000-0000-000012050000}"/>
    <cellStyle name="Normal 4 5 2 2 4" xfId="1794" xr:uid="{00000000-0005-0000-0000-000013050000}"/>
    <cellStyle name="Normal 4 5 2 2 4 2" xfId="1795" xr:uid="{00000000-0005-0000-0000-000014050000}"/>
    <cellStyle name="Normal 4 5 2 2 4 3" xfId="1796" xr:uid="{00000000-0005-0000-0000-000015050000}"/>
    <cellStyle name="Normal 4 5 2 2 5" xfId="1797" xr:uid="{00000000-0005-0000-0000-000016050000}"/>
    <cellStyle name="Normal 4 5 2 2 6" xfId="1798" xr:uid="{00000000-0005-0000-0000-000017050000}"/>
    <cellStyle name="Normal 4 5 2 3" xfId="1799" xr:uid="{00000000-0005-0000-0000-000018050000}"/>
    <cellStyle name="Normal 4 5 2 3 2" xfId="1800" xr:uid="{00000000-0005-0000-0000-000019050000}"/>
    <cellStyle name="Normal 4 5 2 3 2 2" xfId="1801" xr:uid="{00000000-0005-0000-0000-00001A050000}"/>
    <cellStyle name="Normal 4 5 2 3 2 3" xfId="1802" xr:uid="{00000000-0005-0000-0000-00001B050000}"/>
    <cellStyle name="Normal 4 5 2 3 3" xfId="1803" xr:uid="{00000000-0005-0000-0000-00001C050000}"/>
    <cellStyle name="Normal 4 5 2 3 3 2" xfId="1804" xr:uid="{00000000-0005-0000-0000-00001D050000}"/>
    <cellStyle name="Normal 4 5 2 3 3 3" xfId="1805" xr:uid="{00000000-0005-0000-0000-00001E050000}"/>
    <cellStyle name="Normal 4 5 2 3 4" xfId="1806" xr:uid="{00000000-0005-0000-0000-00001F050000}"/>
    <cellStyle name="Normal 4 5 2 3 5" xfId="1807" xr:uid="{00000000-0005-0000-0000-000020050000}"/>
    <cellStyle name="Normal 4 5 2 4" xfId="1808" xr:uid="{00000000-0005-0000-0000-000021050000}"/>
    <cellStyle name="Normal 4 5 2 4 2" xfId="1809" xr:uid="{00000000-0005-0000-0000-000022050000}"/>
    <cellStyle name="Normal 4 5 2 4 2 2" xfId="1810" xr:uid="{00000000-0005-0000-0000-000023050000}"/>
    <cellStyle name="Normal 4 5 2 4 2 3" xfId="1811" xr:uid="{00000000-0005-0000-0000-000024050000}"/>
    <cellStyle name="Normal 4 5 2 4 3" xfId="1812" xr:uid="{00000000-0005-0000-0000-000025050000}"/>
    <cellStyle name="Normal 4 5 2 4 4" xfId="1813" xr:uid="{00000000-0005-0000-0000-000026050000}"/>
    <cellStyle name="Normal 4 5 2 5" xfId="1814" xr:uid="{00000000-0005-0000-0000-000027050000}"/>
    <cellStyle name="Normal 4 5 2 5 2" xfId="1815" xr:uid="{00000000-0005-0000-0000-000028050000}"/>
    <cellStyle name="Normal 4 5 2 5 3" xfId="1816" xr:uid="{00000000-0005-0000-0000-000029050000}"/>
    <cellStyle name="Normal 4 5 2 6" xfId="1817" xr:uid="{00000000-0005-0000-0000-00002A050000}"/>
    <cellStyle name="Normal 4 5 2 7" xfId="1818" xr:uid="{00000000-0005-0000-0000-00002B050000}"/>
    <cellStyle name="Normal 4 5 3" xfId="849" xr:uid="{00000000-0005-0000-0000-00002C050000}"/>
    <cellStyle name="Normal 4 5 3 2" xfId="850" xr:uid="{00000000-0005-0000-0000-00002D050000}"/>
    <cellStyle name="Normal 4 5 4" xfId="851" xr:uid="{00000000-0005-0000-0000-00002E050000}"/>
    <cellStyle name="Normal 4 5 4 2" xfId="1819" xr:uid="{00000000-0005-0000-0000-00002F050000}"/>
    <cellStyle name="Normal 4 5 4 2 2" xfId="1820" xr:uid="{00000000-0005-0000-0000-000030050000}"/>
    <cellStyle name="Normal 4 5 4 2 2 2" xfId="1821" xr:uid="{00000000-0005-0000-0000-000031050000}"/>
    <cellStyle name="Normal 4 5 4 2 2 3" xfId="1822" xr:uid="{00000000-0005-0000-0000-000032050000}"/>
    <cellStyle name="Normal 4 5 4 2 3" xfId="1823" xr:uid="{00000000-0005-0000-0000-000033050000}"/>
    <cellStyle name="Normal 4 5 4 2 3 2" xfId="1824" xr:uid="{00000000-0005-0000-0000-000034050000}"/>
    <cellStyle name="Normal 4 5 4 2 3 3" xfId="1825" xr:uid="{00000000-0005-0000-0000-000035050000}"/>
    <cellStyle name="Normal 4 5 4 2 4" xfId="1826" xr:uid="{00000000-0005-0000-0000-000036050000}"/>
    <cellStyle name="Normal 4 5 4 2 5" xfId="1827" xr:uid="{00000000-0005-0000-0000-000037050000}"/>
    <cellStyle name="Normal 4 5 4 3" xfId="1828" xr:uid="{00000000-0005-0000-0000-000038050000}"/>
    <cellStyle name="Normal 4 5 4 3 2" xfId="1829" xr:uid="{00000000-0005-0000-0000-000039050000}"/>
    <cellStyle name="Normal 4 5 4 3 2 2" xfId="1830" xr:uid="{00000000-0005-0000-0000-00003A050000}"/>
    <cellStyle name="Normal 4 5 4 3 2 3" xfId="1831" xr:uid="{00000000-0005-0000-0000-00003B050000}"/>
    <cellStyle name="Normal 4 5 4 3 3" xfId="1832" xr:uid="{00000000-0005-0000-0000-00003C050000}"/>
    <cellStyle name="Normal 4 5 4 3 4" xfId="1833" xr:uid="{00000000-0005-0000-0000-00003D050000}"/>
    <cellStyle name="Normal 4 5 4 4" xfId="1834" xr:uid="{00000000-0005-0000-0000-00003E050000}"/>
    <cellStyle name="Normal 4 5 4 4 2" xfId="1835" xr:uid="{00000000-0005-0000-0000-00003F050000}"/>
    <cellStyle name="Normal 4 5 4 4 3" xfId="1836" xr:uid="{00000000-0005-0000-0000-000040050000}"/>
    <cellStyle name="Normal 4 5 4 5" xfId="1837" xr:uid="{00000000-0005-0000-0000-000041050000}"/>
    <cellStyle name="Normal 4 5 4 6" xfId="1838" xr:uid="{00000000-0005-0000-0000-000042050000}"/>
    <cellStyle name="Normal 4 5 5" xfId="1839" xr:uid="{00000000-0005-0000-0000-000043050000}"/>
    <cellStyle name="Normal 4 5 5 2" xfId="1840" xr:uid="{00000000-0005-0000-0000-000044050000}"/>
    <cellStyle name="Normal 4 5 5 2 2" xfId="1841" xr:uid="{00000000-0005-0000-0000-000045050000}"/>
    <cellStyle name="Normal 4 5 5 2 3" xfId="1842" xr:uid="{00000000-0005-0000-0000-000046050000}"/>
    <cellStyle name="Normal 4 5 5 3" xfId="1843" xr:uid="{00000000-0005-0000-0000-000047050000}"/>
    <cellStyle name="Normal 4 5 5 4" xfId="1844" xr:uid="{00000000-0005-0000-0000-000048050000}"/>
    <cellStyle name="Normal 4 5 6" xfId="1845" xr:uid="{00000000-0005-0000-0000-000049050000}"/>
    <cellStyle name="Normal 4 5 7" xfId="1846" xr:uid="{00000000-0005-0000-0000-00004A050000}"/>
    <cellStyle name="Normal 4 6" xfId="852" xr:uid="{00000000-0005-0000-0000-00004B050000}"/>
    <cellStyle name="Normal 4 6 2" xfId="853" xr:uid="{00000000-0005-0000-0000-00004C050000}"/>
    <cellStyle name="Normal 4 6 2 2" xfId="854" xr:uid="{00000000-0005-0000-0000-00004D050000}"/>
    <cellStyle name="Normal 4 6 3" xfId="855" xr:uid="{00000000-0005-0000-0000-00004E050000}"/>
    <cellStyle name="Normal 4 6 3 2" xfId="856" xr:uid="{00000000-0005-0000-0000-00004F050000}"/>
    <cellStyle name="Normal 4 6 4" xfId="857" xr:uid="{00000000-0005-0000-0000-000050050000}"/>
    <cellStyle name="Normal 4 7" xfId="858" xr:uid="{00000000-0005-0000-0000-000051050000}"/>
    <cellStyle name="Normal 4 7 2" xfId="859" xr:uid="{00000000-0005-0000-0000-000052050000}"/>
    <cellStyle name="Normal 4 7 2 2" xfId="860" xr:uid="{00000000-0005-0000-0000-000053050000}"/>
    <cellStyle name="Normal 4 7 3" xfId="861" xr:uid="{00000000-0005-0000-0000-000054050000}"/>
    <cellStyle name="Normal 4 7 3 2" xfId="862" xr:uid="{00000000-0005-0000-0000-000055050000}"/>
    <cellStyle name="Normal 4 7 4" xfId="863" xr:uid="{00000000-0005-0000-0000-000056050000}"/>
    <cellStyle name="Normal 4 8" xfId="864" xr:uid="{00000000-0005-0000-0000-000057050000}"/>
    <cellStyle name="Normal 4 8 2" xfId="865" xr:uid="{00000000-0005-0000-0000-000058050000}"/>
    <cellStyle name="Normal 4 8 2 2" xfId="866" xr:uid="{00000000-0005-0000-0000-000059050000}"/>
    <cellStyle name="Normal 4 8 2 2 2" xfId="1847" xr:uid="{00000000-0005-0000-0000-00005A050000}"/>
    <cellStyle name="Normal 4 8 2 2 3" xfId="1848" xr:uid="{00000000-0005-0000-0000-00005B050000}"/>
    <cellStyle name="Normal 4 8 2 3" xfId="1849" xr:uid="{00000000-0005-0000-0000-00005C050000}"/>
    <cellStyle name="Normal 4 8 2 3 2" xfId="1850" xr:uid="{00000000-0005-0000-0000-00005D050000}"/>
    <cellStyle name="Normal 4 8 2 3 3" xfId="1851" xr:uid="{00000000-0005-0000-0000-00005E050000}"/>
    <cellStyle name="Normal 4 8 2 4" xfId="1852" xr:uid="{00000000-0005-0000-0000-00005F050000}"/>
    <cellStyle name="Normal 4 8 2 5" xfId="1853" xr:uid="{00000000-0005-0000-0000-000060050000}"/>
    <cellStyle name="Normal 4 8 3" xfId="867" xr:uid="{00000000-0005-0000-0000-000061050000}"/>
    <cellStyle name="Normal 4 8 3 2" xfId="868" xr:uid="{00000000-0005-0000-0000-000062050000}"/>
    <cellStyle name="Normal 4 8 3 2 2" xfId="1854" xr:uid="{00000000-0005-0000-0000-000063050000}"/>
    <cellStyle name="Normal 4 8 3 2 3" xfId="1855" xr:uid="{00000000-0005-0000-0000-000064050000}"/>
    <cellStyle name="Normal 4 8 3 3" xfId="1856" xr:uid="{00000000-0005-0000-0000-000065050000}"/>
    <cellStyle name="Normal 4 8 3 3 2" xfId="1857" xr:uid="{00000000-0005-0000-0000-000066050000}"/>
    <cellStyle name="Normal 4 8 3 3 3" xfId="1858" xr:uid="{00000000-0005-0000-0000-000067050000}"/>
    <cellStyle name="Normal 4 8 3 4" xfId="1859" xr:uid="{00000000-0005-0000-0000-000068050000}"/>
    <cellStyle name="Normal 4 8 3 5" xfId="1860" xr:uid="{00000000-0005-0000-0000-000069050000}"/>
    <cellStyle name="Normal 4 8 4" xfId="869" xr:uid="{00000000-0005-0000-0000-00006A050000}"/>
    <cellStyle name="Normal 4 8 4 2" xfId="1861" xr:uid="{00000000-0005-0000-0000-00006B050000}"/>
    <cellStyle name="Normal 4 8 4 2 2" xfId="1862" xr:uid="{00000000-0005-0000-0000-00006C050000}"/>
    <cellStyle name="Normal 4 8 4 2 3" xfId="1863" xr:uid="{00000000-0005-0000-0000-00006D050000}"/>
    <cellStyle name="Normal 4 8 4 3" xfId="1864" xr:uid="{00000000-0005-0000-0000-00006E050000}"/>
    <cellStyle name="Normal 4 8 4 4" xfId="1865" xr:uid="{00000000-0005-0000-0000-00006F050000}"/>
    <cellStyle name="Normal 4 8 5" xfId="1866" xr:uid="{00000000-0005-0000-0000-000070050000}"/>
    <cellStyle name="Normal 4 8 5 2" xfId="1867" xr:uid="{00000000-0005-0000-0000-000071050000}"/>
    <cellStyle name="Normal 4 8 5 3" xfId="1868" xr:uid="{00000000-0005-0000-0000-000072050000}"/>
    <cellStyle name="Normal 4 8 6" xfId="1869" xr:uid="{00000000-0005-0000-0000-000073050000}"/>
    <cellStyle name="Normal 4 8 7" xfId="1870" xr:uid="{00000000-0005-0000-0000-000074050000}"/>
    <cellStyle name="Normal 4 9" xfId="870" xr:uid="{00000000-0005-0000-0000-000075050000}"/>
    <cellStyle name="Normal 4 9 2" xfId="871" xr:uid="{00000000-0005-0000-0000-000076050000}"/>
    <cellStyle name="Normal 4 9 2 2" xfId="1871" xr:uid="{00000000-0005-0000-0000-000077050000}"/>
    <cellStyle name="Normal 4 9 2 2 2" xfId="1872" xr:uid="{00000000-0005-0000-0000-000078050000}"/>
    <cellStyle name="Normal 4 9 2 2 3" xfId="1873" xr:uid="{00000000-0005-0000-0000-000079050000}"/>
    <cellStyle name="Normal 4 9 2 3" xfId="1874" xr:uid="{00000000-0005-0000-0000-00007A050000}"/>
    <cellStyle name="Normal 4 9 2 3 2" xfId="1875" xr:uid="{00000000-0005-0000-0000-00007B050000}"/>
    <cellStyle name="Normal 4 9 2 3 3" xfId="1876" xr:uid="{00000000-0005-0000-0000-00007C050000}"/>
    <cellStyle name="Normal 4 9 2 4" xfId="1877" xr:uid="{00000000-0005-0000-0000-00007D050000}"/>
    <cellStyle name="Normal 4 9 2 5" xfId="1878" xr:uid="{00000000-0005-0000-0000-00007E050000}"/>
    <cellStyle name="Normal 4 9 3" xfId="1879" xr:uid="{00000000-0005-0000-0000-00007F050000}"/>
    <cellStyle name="Normal 4 9 3 2" xfId="1880" xr:uid="{00000000-0005-0000-0000-000080050000}"/>
    <cellStyle name="Normal 4 9 3 2 2" xfId="1881" xr:uid="{00000000-0005-0000-0000-000081050000}"/>
    <cellStyle name="Normal 4 9 3 2 3" xfId="1882" xr:uid="{00000000-0005-0000-0000-000082050000}"/>
    <cellStyle name="Normal 4 9 3 3" xfId="1883" xr:uid="{00000000-0005-0000-0000-000083050000}"/>
    <cellStyle name="Normal 4 9 3 4" xfId="1884" xr:uid="{00000000-0005-0000-0000-000084050000}"/>
    <cellStyle name="Normal 4 9 4" xfId="1885" xr:uid="{00000000-0005-0000-0000-000085050000}"/>
    <cellStyle name="Normal 4 9 4 2" xfId="1886" xr:uid="{00000000-0005-0000-0000-000086050000}"/>
    <cellStyle name="Normal 4 9 4 3" xfId="1887" xr:uid="{00000000-0005-0000-0000-000087050000}"/>
    <cellStyle name="Normal 4 9 5" xfId="1888" xr:uid="{00000000-0005-0000-0000-000088050000}"/>
    <cellStyle name="Normal 4 9 6" xfId="1889" xr:uid="{00000000-0005-0000-0000-000089050000}"/>
    <cellStyle name="Normal 40" xfId="872" xr:uid="{00000000-0005-0000-0000-00008A050000}"/>
    <cellStyle name="Normal 41" xfId="873" xr:uid="{00000000-0005-0000-0000-00008B050000}"/>
    <cellStyle name="Normal 42" xfId="874" xr:uid="{00000000-0005-0000-0000-00008C050000}"/>
    <cellStyle name="Normal 43" xfId="875" xr:uid="{00000000-0005-0000-0000-00008D050000}"/>
    <cellStyle name="Normal 44" xfId="876" xr:uid="{00000000-0005-0000-0000-00008E050000}"/>
    <cellStyle name="Normal 45" xfId="877" xr:uid="{00000000-0005-0000-0000-00008F050000}"/>
    <cellStyle name="Normal 46" xfId="878" xr:uid="{00000000-0005-0000-0000-000090050000}"/>
    <cellStyle name="Normal 47" xfId="879" xr:uid="{00000000-0005-0000-0000-000091050000}"/>
    <cellStyle name="Normal 48" xfId="880" xr:uid="{00000000-0005-0000-0000-000092050000}"/>
    <cellStyle name="Normal 49" xfId="881" xr:uid="{00000000-0005-0000-0000-000093050000}"/>
    <cellStyle name="Normal 5" xfId="882" xr:uid="{00000000-0005-0000-0000-000094050000}"/>
    <cellStyle name="Normal 5 2" xfId="883" xr:uid="{00000000-0005-0000-0000-000095050000}"/>
    <cellStyle name="Normal 50" xfId="884" xr:uid="{00000000-0005-0000-0000-000096050000}"/>
    <cellStyle name="Normal 51" xfId="885" xr:uid="{00000000-0005-0000-0000-000097050000}"/>
    <cellStyle name="Normal 52" xfId="886" xr:uid="{00000000-0005-0000-0000-000098050000}"/>
    <cellStyle name="Normal 53" xfId="887" xr:uid="{00000000-0005-0000-0000-000099050000}"/>
    <cellStyle name="Normal 54" xfId="888" xr:uid="{00000000-0005-0000-0000-00009A050000}"/>
    <cellStyle name="Normal 55" xfId="889" xr:uid="{00000000-0005-0000-0000-00009B050000}"/>
    <cellStyle name="Normal 56" xfId="890" xr:uid="{00000000-0005-0000-0000-00009C050000}"/>
    <cellStyle name="Normal 57" xfId="2367" xr:uid="{00000000-0005-0000-0000-00009D050000}"/>
    <cellStyle name="Normal 57 2" xfId="2368" xr:uid="{00000000-0005-0000-0000-00009E050000}"/>
    <cellStyle name="Normal 6" xfId="891" xr:uid="{00000000-0005-0000-0000-00009F050000}"/>
    <cellStyle name="Normal 6 2" xfId="892" xr:uid="{00000000-0005-0000-0000-0000A0050000}"/>
    <cellStyle name="Normal 6 2 2" xfId="893" xr:uid="{00000000-0005-0000-0000-0000A1050000}"/>
    <cellStyle name="Normal 6 3" xfId="894" xr:uid="{00000000-0005-0000-0000-0000A2050000}"/>
    <cellStyle name="Normal 6 3 2" xfId="895" xr:uid="{00000000-0005-0000-0000-0000A3050000}"/>
    <cellStyle name="Normal 6 4" xfId="896" xr:uid="{00000000-0005-0000-0000-0000A4050000}"/>
    <cellStyle name="Normal 6 4 2" xfId="897" xr:uid="{00000000-0005-0000-0000-0000A5050000}"/>
    <cellStyle name="Normal 6 5" xfId="898" xr:uid="{00000000-0005-0000-0000-0000A6050000}"/>
    <cellStyle name="Normal 6 5 2" xfId="899" xr:uid="{00000000-0005-0000-0000-0000A7050000}"/>
    <cellStyle name="Normal 6 6" xfId="900" xr:uid="{00000000-0005-0000-0000-0000A8050000}"/>
    <cellStyle name="Normal 6_AECO-C" xfId="901" xr:uid="{00000000-0005-0000-0000-0000A9050000}"/>
    <cellStyle name="Normal 7" xfId="902" xr:uid="{00000000-0005-0000-0000-0000AA050000}"/>
    <cellStyle name="Normal 7 2" xfId="903" xr:uid="{00000000-0005-0000-0000-0000AB050000}"/>
    <cellStyle name="Normal 7 2 2" xfId="904" xr:uid="{00000000-0005-0000-0000-0000AC050000}"/>
    <cellStyle name="Normal 7 3" xfId="905" xr:uid="{00000000-0005-0000-0000-0000AD050000}"/>
    <cellStyle name="Normal 7 3 2" xfId="906" xr:uid="{00000000-0005-0000-0000-0000AE050000}"/>
    <cellStyle name="Normal 7 4" xfId="907" xr:uid="{00000000-0005-0000-0000-0000AF050000}"/>
    <cellStyle name="Normal 7 4 2" xfId="1890" xr:uid="{00000000-0005-0000-0000-0000B0050000}"/>
    <cellStyle name="Normal 7 5" xfId="1891" xr:uid="{00000000-0005-0000-0000-0000B1050000}"/>
    <cellStyle name="Normal 8" xfId="908" xr:uid="{00000000-0005-0000-0000-0000B2050000}"/>
    <cellStyle name="Normal 8 2" xfId="1286" xr:uid="{00000000-0005-0000-0000-0000B3050000}"/>
    <cellStyle name="Normal 8 2 2" xfId="1892" xr:uid="{00000000-0005-0000-0000-0000B4050000}"/>
    <cellStyle name="Normal 8 2 2 2" xfId="1893" xr:uid="{00000000-0005-0000-0000-0000B5050000}"/>
    <cellStyle name="Normal 8 2 2 2 2" xfId="1894" xr:uid="{00000000-0005-0000-0000-0000B6050000}"/>
    <cellStyle name="Normal 8 2 2 2 2 2" xfId="1895" xr:uid="{00000000-0005-0000-0000-0000B7050000}"/>
    <cellStyle name="Normal 8 2 2 2 2 3" xfId="1896" xr:uid="{00000000-0005-0000-0000-0000B8050000}"/>
    <cellStyle name="Normal 8 2 2 2 3" xfId="1897" xr:uid="{00000000-0005-0000-0000-0000B9050000}"/>
    <cellStyle name="Normal 8 2 2 2 3 2" xfId="1898" xr:uid="{00000000-0005-0000-0000-0000BA050000}"/>
    <cellStyle name="Normal 8 2 2 2 3 3" xfId="1899" xr:uid="{00000000-0005-0000-0000-0000BB050000}"/>
    <cellStyle name="Normal 8 2 2 2 4" xfId="1900" xr:uid="{00000000-0005-0000-0000-0000BC050000}"/>
    <cellStyle name="Normal 8 2 2 2 5" xfId="1901" xr:uid="{00000000-0005-0000-0000-0000BD050000}"/>
    <cellStyle name="Normal 8 2 2 3" xfId="1902" xr:uid="{00000000-0005-0000-0000-0000BE050000}"/>
    <cellStyle name="Normal 8 2 2 3 2" xfId="1903" xr:uid="{00000000-0005-0000-0000-0000BF050000}"/>
    <cellStyle name="Normal 8 2 2 3 2 2" xfId="1904" xr:uid="{00000000-0005-0000-0000-0000C0050000}"/>
    <cellStyle name="Normal 8 2 2 3 2 3" xfId="1905" xr:uid="{00000000-0005-0000-0000-0000C1050000}"/>
    <cellStyle name="Normal 8 2 2 3 3" xfId="1906" xr:uid="{00000000-0005-0000-0000-0000C2050000}"/>
    <cellStyle name="Normal 8 2 2 3 3 2" xfId="1907" xr:uid="{00000000-0005-0000-0000-0000C3050000}"/>
    <cellStyle name="Normal 8 2 2 3 3 3" xfId="1908" xr:uid="{00000000-0005-0000-0000-0000C4050000}"/>
    <cellStyle name="Normal 8 2 2 3 4" xfId="1909" xr:uid="{00000000-0005-0000-0000-0000C5050000}"/>
    <cellStyle name="Normal 8 2 2 3 5" xfId="1910" xr:uid="{00000000-0005-0000-0000-0000C6050000}"/>
    <cellStyle name="Normal 8 2 2 4" xfId="1911" xr:uid="{00000000-0005-0000-0000-0000C7050000}"/>
    <cellStyle name="Normal 8 2 2 4 2" xfId="1912" xr:uid="{00000000-0005-0000-0000-0000C8050000}"/>
    <cellStyle name="Normal 8 2 2 4 2 2" xfId="1913" xr:uid="{00000000-0005-0000-0000-0000C9050000}"/>
    <cellStyle name="Normal 8 2 2 4 2 3" xfId="1914" xr:uid="{00000000-0005-0000-0000-0000CA050000}"/>
    <cellStyle name="Normal 8 2 2 4 3" xfId="1915" xr:uid="{00000000-0005-0000-0000-0000CB050000}"/>
    <cellStyle name="Normal 8 2 2 4 4" xfId="1916" xr:uid="{00000000-0005-0000-0000-0000CC050000}"/>
    <cellStyle name="Normal 8 2 2 5" xfId="1917" xr:uid="{00000000-0005-0000-0000-0000CD050000}"/>
    <cellStyle name="Normal 8 2 2 5 2" xfId="1918" xr:uid="{00000000-0005-0000-0000-0000CE050000}"/>
    <cellStyle name="Normal 8 2 2 5 3" xfId="1919" xr:uid="{00000000-0005-0000-0000-0000CF050000}"/>
    <cellStyle name="Normal 8 2 2 6" xfId="1920" xr:uid="{00000000-0005-0000-0000-0000D0050000}"/>
    <cellStyle name="Normal 8 2 2 7" xfId="1921" xr:uid="{00000000-0005-0000-0000-0000D1050000}"/>
    <cellStyle name="Normal 8 2 3" xfId="1922" xr:uid="{00000000-0005-0000-0000-0000D2050000}"/>
    <cellStyle name="Normal 8 2 3 2" xfId="1923" xr:uid="{00000000-0005-0000-0000-0000D3050000}"/>
    <cellStyle name="Normal 8 2 3 2 2" xfId="1924" xr:uid="{00000000-0005-0000-0000-0000D4050000}"/>
    <cellStyle name="Normal 8 2 3 2 2 2" xfId="1925" xr:uid="{00000000-0005-0000-0000-0000D5050000}"/>
    <cellStyle name="Normal 8 2 3 2 2 3" xfId="1926" xr:uid="{00000000-0005-0000-0000-0000D6050000}"/>
    <cellStyle name="Normal 8 2 3 2 3" xfId="1927" xr:uid="{00000000-0005-0000-0000-0000D7050000}"/>
    <cellStyle name="Normal 8 2 3 2 3 2" xfId="1928" xr:uid="{00000000-0005-0000-0000-0000D8050000}"/>
    <cellStyle name="Normal 8 2 3 2 3 3" xfId="1929" xr:uid="{00000000-0005-0000-0000-0000D9050000}"/>
    <cellStyle name="Normal 8 2 3 2 4" xfId="1930" xr:uid="{00000000-0005-0000-0000-0000DA050000}"/>
    <cellStyle name="Normal 8 2 3 2 5" xfId="1931" xr:uid="{00000000-0005-0000-0000-0000DB050000}"/>
    <cellStyle name="Normal 8 2 3 3" xfId="1932" xr:uid="{00000000-0005-0000-0000-0000DC050000}"/>
    <cellStyle name="Normal 8 2 3 3 2" xfId="1933" xr:uid="{00000000-0005-0000-0000-0000DD050000}"/>
    <cellStyle name="Normal 8 2 3 3 2 2" xfId="1934" xr:uid="{00000000-0005-0000-0000-0000DE050000}"/>
    <cellStyle name="Normal 8 2 3 3 2 3" xfId="1935" xr:uid="{00000000-0005-0000-0000-0000DF050000}"/>
    <cellStyle name="Normal 8 2 3 3 3" xfId="1936" xr:uid="{00000000-0005-0000-0000-0000E0050000}"/>
    <cellStyle name="Normal 8 2 3 3 4" xfId="1937" xr:uid="{00000000-0005-0000-0000-0000E1050000}"/>
    <cellStyle name="Normal 8 2 3 4" xfId="1938" xr:uid="{00000000-0005-0000-0000-0000E2050000}"/>
    <cellStyle name="Normal 8 2 3 4 2" xfId="1939" xr:uid="{00000000-0005-0000-0000-0000E3050000}"/>
    <cellStyle name="Normal 8 2 3 4 3" xfId="1940" xr:uid="{00000000-0005-0000-0000-0000E4050000}"/>
    <cellStyle name="Normal 8 2 3 5" xfId="1941" xr:uid="{00000000-0005-0000-0000-0000E5050000}"/>
    <cellStyle name="Normal 8 2 3 6" xfId="1942" xr:uid="{00000000-0005-0000-0000-0000E6050000}"/>
    <cellStyle name="Normal 8 2 4" xfId="1943" xr:uid="{00000000-0005-0000-0000-0000E7050000}"/>
    <cellStyle name="Normal 8 2 4 2" xfId="1944" xr:uid="{00000000-0005-0000-0000-0000E8050000}"/>
    <cellStyle name="Normal 8 2 4 2 2" xfId="1945" xr:uid="{00000000-0005-0000-0000-0000E9050000}"/>
    <cellStyle name="Normal 8 2 4 2 3" xfId="1946" xr:uid="{00000000-0005-0000-0000-0000EA050000}"/>
    <cellStyle name="Normal 8 2 4 3" xfId="1947" xr:uid="{00000000-0005-0000-0000-0000EB050000}"/>
    <cellStyle name="Normal 8 2 4 3 2" xfId="1948" xr:uid="{00000000-0005-0000-0000-0000EC050000}"/>
    <cellStyle name="Normal 8 2 4 3 3" xfId="1949" xr:uid="{00000000-0005-0000-0000-0000ED050000}"/>
    <cellStyle name="Normal 8 2 4 4" xfId="1950" xr:uid="{00000000-0005-0000-0000-0000EE050000}"/>
    <cellStyle name="Normal 8 2 4 5" xfId="1951" xr:uid="{00000000-0005-0000-0000-0000EF050000}"/>
    <cellStyle name="Normal 8 2 5" xfId="1952" xr:uid="{00000000-0005-0000-0000-0000F0050000}"/>
    <cellStyle name="Normal 8 2 5 2" xfId="1953" xr:uid="{00000000-0005-0000-0000-0000F1050000}"/>
    <cellStyle name="Normal 8 2 5 2 2" xfId="1954" xr:uid="{00000000-0005-0000-0000-0000F2050000}"/>
    <cellStyle name="Normal 8 2 5 2 3" xfId="1955" xr:uid="{00000000-0005-0000-0000-0000F3050000}"/>
    <cellStyle name="Normal 8 2 5 3" xfId="1956" xr:uid="{00000000-0005-0000-0000-0000F4050000}"/>
    <cellStyle name="Normal 8 2 5 4" xfId="1957" xr:uid="{00000000-0005-0000-0000-0000F5050000}"/>
    <cellStyle name="Normal 8 2 6" xfId="1958" xr:uid="{00000000-0005-0000-0000-0000F6050000}"/>
    <cellStyle name="Normal 8 2 6 2" xfId="1959" xr:uid="{00000000-0005-0000-0000-0000F7050000}"/>
    <cellStyle name="Normal 8 2 6 3" xfId="1960" xr:uid="{00000000-0005-0000-0000-0000F8050000}"/>
    <cellStyle name="Normal 8 2 7" xfId="1961" xr:uid="{00000000-0005-0000-0000-0000F9050000}"/>
    <cellStyle name="Normal 8 2 8" xfId="1962" xr:uid="{00000000-0005-0000-0000-0000FA050000}"/>
    <cellStyle name="Normal 8 3" xfId="1963" xr:uid="{00000000-0005-0000-0000-0000FB050000}"/>
    <cellStyle name="Normal 8 3 2" xfId="1964" xr:uid="{00000000-0005-0000-0000-0000FC050000}"/>
    <cellStyle name="Normal 8 3 2 2" xfId="1965" xr:uid="{00000000-0005-0000-0000-0000FD050000}"/>
    <cellStyle name="Normal 8 3 2 2 2" xfId="1966" xr:uid="{00000000-0005-0000-0000-0000FE050000}"/>
    <cellStyle name="Normal 8 3 2 2 3" xfId="1967" xr:uid="{00000000-0005-0000-0000-0000FF050000}"/>
    <cellStyle name="Normal 8 3 2 3" xfId="1968" xr:uid="{00000000-0005-0000-0000-000000060000}"/>
    <cellStyle name="Normal 8 3 2 3 2" xfId="1969" xr:uid="{00000000-0005-0000-0000-000001060000}"/>
    <cellStyle name="Normal 8 3 2 3 3" xfId="1970" xr:uid="{00000000-0005-0000-0000-000002060000}"/>
    <cellStyle name="Normal 8 3 2 4" xfId="1971" xr:uid="{00000000-0005-0000-0000-000003060000}"/>
    <cellStyle name="Normal 8 3 2 5" xfId="1972" xr:uid="{00000000-0005-0000-0000-000004060000}"/>
    <cellStyle name="Normal 8 3 3" xfId="1973" xr:uid="{00000000-0005-0000-0000-000005060000}"/>
    <cellStyle name="Normal 8 3 3 2" xfId="1974" xr:uid="{00000000-0005-0000-0000-000006060000}"/>
    <cellStyle name="Normal 8 3 3 2 2" xfId="1975" xr:uid="{00000000-0005-0000-0000-000007060000}"/>
    <cellStyle name="Normal 8 3 3 2 3" xfId="1976" xr:uid="{00000000-0005-0000-0000-000008060000}"/>
    <cellStyle name="Normal 8 3 3 3" xfId="1977" xr:uid="{00000000-0005-0000-0000-000009060000}"/>
    <cellStyle name="Normal 8 3 3 3 2" xfId="1978" xr:uid="{00000000-0005-0000-0000-00000A060000}"/>
    <cellStyle name="Normal 8 3 3 3 3" xfId="1979" xr:uid="{00000000-0005-0000-0000-00000B060000}"/>
    <cellStyle name="Normal 8 3 3 4" xfId="1980" xr:uid="{00000000-0005-0000-0000-00000C060000}"/>
    <cellStyle name="Normal 8 3 3 5" xfId="1981" xr:uid="{00000000-0005-0000-0000-00000D060000}"/>
    <cellStyle name="Normal 8 3 4" xfId="1982" xr:uid="{00000000-0005-0000-0000-00000E060000}"/>
    <cellStyle name="Normal 8 3 4 2" xfId="1983" xr:uid="{00000000-0005-0000-0000-00000F060000}"/>
    <cellStyle name="Normal 8 3 4 2 2" xfId="1984" xr:uid="{00000000-0005-0000-0000-000010060000}"/>
    <cellStyle name="Normal 8 3 4 2 3" xfId="1985" xr:uid="{00000000-0005-0000-0000-000011060000}"/>
    <cellStyle name="Normal 8 3 4 3" xfId="1986" xr:uid="{00000000-0005-0000-0000-000012060000}"/>
    <cellStyle name="Normal 8 3 4 4" xfId="1987" xr:uid="{00000000-0005-0000-0000-000013060000}"/>
    <cellStyle name="Normal 8 3 5" xfId="1988" xr:uid="{00000000-0005-0000-0000-000014060000}"/>
    <cellStyle name="Normal 8 3 5 2" xfId="1989" xr:uid="{00000000-0005-0000-0000-000015060000}"/>
    <cellStyle name="Normal 8 3 5 3" xfId="1990" xr:uid="{00000000-0005-0000-0000-000016060000}"/>
    <cellStyle name="Normal 8 3 6" xfId="1991" xr:uid="{00000000-0005-0000-0000-000017060000}"/>
    <cellStyle name="Normal 8 3 7" xfId="1992" xr:uid="{00000000-0005-0000-0000-000018060000}"/>
    <cellStyle name="Normal 8 4" xfId="1993" xr:uid="{00000000-0005-0000-0000-000019060000}"/>
    <cellStyle name="Normal 8 4 2" xfId="1994" xr:uid="{00000000-0005-0000-0000-00001A060000}"/>
    <cellStyle name="Normal 8 4 2 2" xfId="1995" xr:uid="{00000000-0005-0000-0000-00001B060000}"/>
    <cellStyle name="Normal 8 4 2 2 2" xfId="1996" xr:uid="{00000000-0005-0000-0000-00001C060000}"/>
    <cellStyle name="Normal 8 4 2 2 3" xfId="1997" xr:uid="{00000000-0005-0000-0000-00001D060000}"/>
    <cellStyle name="Normal 8 4 2 3" xfId="1998" xr:uid="{00000000-0005-0000-0000-00001E060000}"/>
    <cellStyle name="Normal 8 4 2 3 2" xfId="1999" xr:uid="{00000000-0005-0000-0000-00001F060000}"/>
    <cellStyle name="Normal 8 4 2 3 3" xfId="2000" xr:uid="{00000000-0005-0000-0000-000020060000}"/>
    <cellStyle name="Normal 8 4 2 4" xfId="2001" xr:uid="{00000000-0005-0000-0000-000021060000}"/>
    <cellStyle name="Normal 8 4 2 5" xfId="2002" xr:uid="{00000000-0005-0000-0000-000022060000}"/>
    <cellStyle name="Normal 8 4 3" xfId="2003" xr:uid="{00000000-0005-0000-0000-000023060000}"/>
    <cellStyle name="Normal 8 4 3 2" xfId="2004" xr:uid="{00000000-0005-0000-0000-000024060000}"/>
    <cellStyle name="Normal 8 4 3 2 2" xfId="2005" xr:uid="{00000000-0005-0000-0000-000025060000}"/>
    <cellStyle name="Normal 8 4 3 2 3" xfId="2006" xr:uid="{00000000-0005-0000-0000-000026060000}"/>
    <cellStyle name="Normal 8 4 3 3" xfId="2007" xr:uid="{00000000-0005-0000-0000-000027060000}"/>
    <cellStyle name="Normal 8 4 3 4" xfId="2008" xr:uid="{00000000-0005-0000-0000-000028060000}"/>
    <cellStyle name="Normal 8 4 4" xfId="2009" xr:uid="{00000000-0005-0000-0000-000029060000}"/>
    <cellStyle name="Normal 8 4 4 2" xfId="2010" xr:uid="{00000000-0005-0000-0000-00002A060000}"/>
    <cellStyle name="Normal 8 4 4 3" xfId="2011" xr:uid="{00000000-0005-0000-0000-00002B060000}"/>
    <cellStyle name="Normal 8 4 5" xfId="2012" xr:uid="{00000000-0005-0000-0000-00002C060000}"/>
    <cellStyle name="Normal 8 4 6" xfId="2013" xr:uid="{00000000-0005-0000-0000-00002D060000}"/>
    <cellStyle name="Normal 8 5" xfId="2014" xr:uid="{00000000-0005-0000-0000-00002E060000}"/>
    <cellStyle name="Normal 8 5 2" xfId="2015" xr:uid="{00000000-0005-0000-0000-00002F060000}"/>
    <cellStyle name="Normal 8 5 2 2" xfId="2016" xr:uid="{00000000-0005-0000-0000-000030060000}"/>
    <cellStyle name="Normal 8 5 2 3" xfId="2017" xr:uid="{00000000-0005-0000-0000-000031060000}"/>
    <cellStyle name="Normal 8 5 3" xfId="2018" xr:uid="{00000000-0005-0000-0000-000032060000}"/>
    <cellStyle name="Normal 8 5 3 2" xfId="2019" xr:uid="{00000000-0005-0000-0000-000033060000}"/>
    <cellStyle name="Normal 8 5 3 3" xfId="2020" xr:uid="{00000000-0005-0000-0000-000034060000}"/>
    <cellStyle name="Normal 8 5 4" xfId="2021" xr:uid="{00000000-0005-0000-0000-000035060000}"/>
    <cellStyle name="Normal 8 5 5" xfId="2022" xr:uid="{00000000-0005-0000-0000-000036060000}"/>
    <cellStyle name="Normal 8 6" xfId="2023" xr:uid="{00000000-0005-0000-0000-000037060000}"/>
    <cellStyle name="Normal 8 6 2" xfId="2024" xr:uid="{00000000-0005-0000-0000-000038060000}"/>
    <cellStyle name="Normal 8 6 2 2" xfId="2025" xr:uid="{00000000-0005-0000-0000-000039060000}"/>
    <cellStyle name="Normal 8 6 2 3" xfId="2026" xr:uid="{00000000-0005-0000-0000-00003A060000}"/>
    <cellStyle name="Normal 8 6 3" xfId="2027" xr:uid="{00000000-0005-0000-0000-00003B060000}"/>
    <cellStyle name="Normal 8 6 4" xfId="2028" xr:uid="{00000000-0005-0000-0000-00003C060000}"/>
    <cellStyle name="Normal 8 7" xfId="2029" xr:uid="{00000000-0005-0000-0000-00003D060000}"/>
    <cellStyle name="Normal 8 7 2" xfId="2030" xr:uid="{00000000-0005-0000-0000-00003E060000}"/>
    <cellStyle name="Normal 8 7 3" xfId="2031" xr:uid="{00000000-0005-0000-0000-00003F060000}"/>
    <cellStyle name="Normal 8 8" xfId="2032" xr:uid="{00000000-0005-0000-0000-000040060000}"/>
    <cellStyle name="Normal 8 9" xfId="2033" xr:uid="{00000000-0005-0000-0000-000041060000}"/>
    <cellStyle name="Normal 9" xfId="909" xr:uid="{00000000-0005-0000-0000-000042060000}"/>
    <cellStyle name="Normal 9 2" xfId="910" xr:uid="{00000000-0005-0000-0000-000043060000}"/>
    <cellStyle name="Normal 9 2 2" xfId="911" xr:uid="{00000000-0005-0000-0000-000044060000}"/>
    <cellStyle name="Normal 9 2 2 2" xfId="912" xr:uid="{00000000-0005-0000-0000-000045060000}"/>
    <cellStyle name="Normal 9 2 3" xfId="913" xr:uid="{00000000-0005-0000-0000-000046060000}"/>
    <cellStyle name="Normal 9 2 3 2" xfId="914" xr:uid="{00000000-0005-0000-0000-000047060000}"/>
    <cellStyle name="Normal 9 2 4" xfId="915" xr:uid="{00000000-0005-0000-0000-000048060000}"/>
    <cellStyle name="Normal 9 2 4 2" xfId="916" xr:uid="{00000000-0005-0000-0000-000049060000}"/>
    <cellStyle name="Normal 9 2 5" xfId="917" xr:uid="{00000000-0005-0000-0000-00004A060000}"/>
    <cellStyle name="Normal 9 3" xfId="918" xr:uid="{00000000-0005-0000-0000-00004B060000}"/>
    <cellStyle name="Normal 9 3 2" xfId="919" xr:uid="{00000000-0005-0000-0000-00004C060000}"/>
    <cellStyle name="Normal 9 4" xfId="920" xr:uid="{00000000-0005-0000-0000-00004D060000}"/>
    <cellStyle name="Normal 9 4 2" xfId="921" xr:uid="{00000000-0005-0000-0000-00004E060000}"/>
    <cellStyle name="Normal 9 5" xfId="922" xr:uid="{00000000-0005-0000-0000-00004F060000}"/>
    <cellStyle name="Normal 9 5 2" xfId="923" xr:uid="{00000000-0005-0000-0000-000050060000}"/>
    <cellStyle name="Normal 9 6" xfId="924" xr:uid="{00000000-0005-0000-0000-000051060000}"/>
    <cellStyle name="Normal 9 6 2" xfId="925" xr:uid="{00000000-0005-0000-0000-000052060000}"/>
    <cellStyle name="Normal 9 7" xfId="926" xr:uid="{00000000-0005-0000-0000-000053060000}"/>
    <cellStyle name="Note 10" xfId="928" xr:uid="{00000000-0005-0000-0000-000054060000}"/>
    <cellStyle name="Note 10 2" xfId="929" xr:uid="{00000000-0005-0000-0000-000055060000}"/>
    <cellStyle name="Note 11" xfId="930" xr:uid="{00000000-0005-0000-0000-000056060000}"/>
    <cellStyle name="Note 11 2" xfId="931" xr:uid="{00000000-0005-0000-0000-000057060000}"/>
    <cellStyle name="Note 11 2 2" xfId="932" xr:uid="{00000000-0005-0000-0000-000058060000}"/>
    <cellStyle name="Note 11 3" xfId="933" xr:uid="{00000000-0005-0000-0000-000059060000}"/>
    <cellStyle name="Note 12" xfId="934" xr:uid="{00000000-0005-0000-0000-00005A060000}"/>
    <cellStyle name="Note 12 2" xfId="935" xr:uid="{00000000-0005-0000-0000-00005B060000}"/>
    <cellStyle name="Note 12 3" xfId="936" xr:uid="{00000000-0005-0000-0000-00005C060000}"/>
    <cellStyle name="Note 13" xfId="937" xr:uid="{00000000-0005-0000-0000-00005D060000}"/>
    <cellStyle name="Note 14" xfId="927" xr:uid="{00000000-0005-0000-0000-00005E060000}"/>
    <cellStyle name="Note 2" xfId="938" xr:uid="{00000000-0005-0000-0000-00005F060000}"/>
    <cellStyle name="Note 2 10" xfId="939" xr:uid="{00000000-0005-0000-0000-000060060000}"/>
    <cellStyle name="Note 2 10 2" xfId="940" xr:uid="{00000000-0005-0000-0000-000061060000}"/>
    <cellStyle name="Note 2 11" xfId="941" xr:uid="{00000000-0005-0000-0000-000062060000}"/>
    <cellStyle name="Note 2 2" xfId="942" xr:uid="{00000000-0005-0000-0000-000063060000}"/>
    <cellStyle name="Note 2 2 2" xfId="943" xr:uid="{00000000-0005-0000-0000-000064060000}"/>
    <cellStyle name="Note 2 2 2 2" xfId="944" xr:uid="{00000000-0005-0000-0000-000065060000}"/>
    <cellStyle name="Note 2 2 2 2 2" xfId="945" xr:uid="{00000000-0005-0000-0000-000066060000}"/>
    <cellStyle name="Note 2 2 2 3" xfId="946" xr:uid="{00000000-0005-0000-0000-000067060000}"/>
    <cellStyle name="Note 2 2 2_2014YTD" xfId="947" xr:uid="{00000000-0005-0000-0000-000068060000}"/>
    <cellStyle name="Note 2 2 3" xfId="948" xr:uid="{00000000-0005-0000-0000-000069060000}"/>
    <cellStyle name="Note 2 2 3 2" xfId="949" xr:uid="{00000000-0005-0000-0000-00006A060000}"/>
    <cellStyle name="Note 2 2 4" xfId="950" xr:uid="{00000000-0005-0000-0000-00006B060000}"/>
    <cellStyle name="Note 2 2 4 2" xfId="951" xr:uid="{00000000-0005-0000-0000-00006C060000}"/>
    <cellStyle name="Note 2 2 5" xfId="952" xr:uid="{00000000-0005-0000-0000-00006D060000}"/>
    <cellStyle name="Note 2 2_2014YTD" xfId="953" xr:uid="{00000000-0005-0000-0000-00006E060000}"/>
    <cellStyle name="Note 2 3" xfId="954" xr:uid="{00000000-0005-0000-0000-00006F060000}"/>
    <cellStyle name="Note 2 3 2" xfId="955" xr:uid="{00000000-0005-0000-0000-000070060000}"/>
    <cellStyle name="Note 2 3 2 2" xfId="956" xr:uid="{00000000-0005-0000-0000-000071060000}"/>
    <cellStyle name="Note 2 3 2 2 2" xfId="957" xr:uid="{00000000-0005-0000-0000-000072060000}"/>
    <cellStyle name="Note 2 3 2 3" xfId="958" xr:uid="{00000000-0005-0000-0000-000073060000}"/>
    <cellStyle name="Note 2 3 2_2014YTD" xfId="959" xr:uid="{00000000-0005-0000-0000-000074060000}"/>
    <cellStyle name="Note 2 3 3" xfId="960" xr:uid="{00000000-0005-0000-0000-000075060000}"/>
    <cellStyle name="Note 2 3 3 2" xfId="961" xr:uid="{00000000-0005-0000-0000-000076060000}"/>
    <cellStyle name="Note 2 3 4" xfId="962" xr:uid="{00000000-0005-0000-0000-000077060000}"/>
    <cellStyle name="Note 2 3 4 2" xfId="963" xr:uid="{00000000-0005-0000-0000-000078060000}"/>
    <cellStyle name="Note 2 3 5" xfId="964" xr:uid="{00000000-0005-0000-0000-000079060000}"/>
    <cellStyle name="Note 2 3_2014YTD" xfId="965" xr:uid="{00000000-0005-0000-0000-00007A060000}"/>
    <cellStyle name="Note 2 4" xfId="966" xr:uid="{00000000-0005-0000-0000-00007B060000}"/>
    <cellStyle name="Note 2 4 2" xfId="967" xr:uid="{00000000-0005-0000-0000-00007C060000}"/>
    <cellStyle name="Note 2 4 2 2" xfId="968" xr:uid="{00000000-0005-0000-0000-00007D060000}"/>
    <cellStyle name="Note 2 4 2 2 2" xfId="969" xr:uid="{00000000-0005-0000-0000-00007E060000}"/>
    <cellStyle name="Note 2 4 2 3" xfId="970" xr:uid="{00000000-0005-0000-0000-00007F060000}"/>
    <cellStyle name="Note 2 4 2_2014YTD" xfId="971" xr:uid="{00000000-0005-0000-0000-000080060000}"/>
    <cellStyle name="Note 2 4 3" xfId="972" xr:uid="{00000000-0005-0000-0000-000081060000}"/>
    <cellStyle name="Note 2 4 3 2" xfId="973" xr:uid="{00000000-0005-0000-0000-000082060000}"/>
    <cellStyle name="Note 2 4 4" xfId="974" xr:uid="{00000000-0005-0000-0000-000083060000}"/>
    <cellStyle name="Note 2 4 4 2" xfId="975" xr:uid="{00000000-0005-0000-0000-000084060000}"/>
    <cellStyle name="Note 2 4 5" xfId="976" xr:uid="{00000000-0005-0000-0000-000085060000}"/>
    <cellStyle name="Note 2 4_2014YTD" xfId="977" xr:uid="{00000000-0005-0000-0000-000086060000}"/>
    <cellStyle name="Note 2 5" xfId="978" xr:uid="{00000000-0005-0000-0000-000087060000}"/>
    <cellStyle name="Note 2 5 2" xfId="979" xr:uid="{00000000-0005-0000-0000-000088060000}"/>
    <cellStyle name="Note 2 5 2 2" xfId="980" xr:uid="{00000000-0005-0000-0000-000089060000}"/>
    <cellStyle name="Note 2 5 2 2 2" xfId="981" xr:uid="{00000000-0005-0000-0000-00008A060000}"/>
    <cellStyle name="Note 2 5 2 3" xfId="982" xr:uid="{00000000-0005-0000-0000-00008B060000}"/>
    <cellStyle name="Note 2 5 2_2014YTD" xfId="983" xr:uid="{00000000-0005-0000-0000-00008C060000}"/>
    <cellStyle name="Note 2 5 3" xfId="984" xr:uid="{00000000-0005-0000-0000-00008D060000}"/>
    <cellStyle name="Note 2 5 3 2" xfId="985" xr:uid="{00000000-0005-0000-0000-00008E060000}"/>
    <cellStyle name="Note 2 5 4" xfId="986" xr:uid="{00000000-0005-0000-0000-00008F060000}"/>
    <cellStyle name="Note 2 5 4 2" xfId="987" xr:uid="{00000000-0005-0000-0000-000090060000}"/>
    <cellStyle name="Note 2 5 5" xfId="988" xr:uid="{00000000-0005-0000-0000-000091060000}"/>
    <cellStyle name="Note 2 5_2014YTD" xfId="989" xr:uid="{00000000-0005-0000-0000-000092060000}"/>
    <cellStyle name="Note 2 6" xfId="990" xr:uid="{00000000-0005-0000-0000-000093060000}"/>
    <cellStyle name="Note 2 6 2" xfId="991" xr:uid="{00000000-0005-0000-0000-000094060000}"/>
    <cellStyle name="Note 2 6 2 2" xfId="992" xr:uid="{00000000-0005-0000-0000-000095060000}"/>
    <cellStyle name="Note 2 6 2 2 2" xfId="993" xr:uid="{00000000-0005-0000-0000-000096060000}"/>
    <cellStyle name="Note 2 6 2 3" xfId="994" xr:uid="{00000000-0005-0000-0000-000097060000}"/>
    <cellStyle name="Note 2 6 2_2014YTD" xfId="995" xr:uid="{00000000-0005-0000-0000-000098060000}"/>
    <cellStyle name="Note 2 6 3" xfId="996" xr:uid="{00000000-0005-0000-0000-000099060000}"/>
    <cellStyle name="Note 2 6 3 2" xfId="997" xr:uid="{00000000-0005-0000-0000-00009A060000}"/>
    <cellStyle name="Note 2 6 4" xfId="998" xr:uid="{00000000-0005-0000-0000-00009B060000}"/>
    <cellStyle name="Note 2 6 4 2" xfId="999" xr:uid="{00000000-0005-0000-0000-00009C060000}"/>
    <cellStyle name="Note 2 6 5" xfId="1000" xr:uid="{00000000-0005-0000-0000-00009D060000}"/>
    <cellStyle name="Note 2 6_2014YTD" xfId="1001" xr:uid="{00000000-0005-0000-0000-00009E060000}"/>
    <cellStyle name="Note 2 7" xfId="1002" xr:uid="{00000000-0005-0000-0000-00009F060000}"/>
    <cellStyle name="Note 2 7 2" xfId="1003" xr:uid="{00000000-0005-0000-0000-0000A0060000}"/>
    <cellStyle name="Note 2 7 2 2" xfId="1004" xr:uid="{00000000-0005-0000-0000-0000A1060000}"/>
    <cellStyle name="Note 2 7 3" xfId="1005" xr:uid="{00000000-0005-0000-0000-0000A2060000}"/>
    <cellStyle name="Note 2 7 3 2" xfId="1006" xr:uid="{00000000-0005-0000-0000-0000A3060000}"/>
    <cellStyle name="Note 2 7 4" xfId="1007" xr:uid="{00000000-0005-0000-0000-0000A4060000}"/>
    <cellStyle name="Note 2 7_2014YTD" xfId="1008" xr:uid="{00000000-0005-0000-0000-0000A5060000}"/>
    <cellStyle name="Note 2 8" xfId="1009" xr:uid="{00000000-0005-0000-0000-0000A6060000}"/>
    <cellStyle name="Note 2 8 2" xfId="1010" xr:uid="{00000000-0005-0000-0000-0000A7060000}"/>
    <cellStyle name="Note 2 8 2 2" xfId="1011" xr:uid="{00000000-0005-0000-0000-0000A8060000}"/>
    <cellStyle name="Note 2 8 3" xfId="1012" xr:uid="{00000000-0005-0000-0000-0000A9060000}"/>
    <cellStyle name="Note 2 8_2014YTD" xfId="1013" xr:uid="{00000000-0005-0000-0000-0000AA060000}"/>
    <cellStyle name="Note 2 9" xfId="1014" xr:uid="{00000000-0005-0000-0000-0000AB060000}"/>
    <cellStyle name="Note 2 9 2" xfId="1015" xr:uid="{00000000-0005-0000-0000-0000AC060000}"/>
    <cellStyle name="Note 2_2014YTD" xfId="1016" xr:uid="{00000000-0005-0000-0000-0000AD060000}"/>
    <cellStyle name="Note 3" xfId="1017" xr:uid="{00000000-0005-0000-0000-0000AE060000}"/>
    <cellStyle name="Note 3 2" xfId="1018" xr:uid="{00000000-0005-0000-0000-0000AF060000}"/>
    <cellStyle name="Note 4" xfId="1019" xr:uid="{00000000-0005-0000-0000-0000B0060000}"/>
    <cellStyle name="Note 4 2" xfId="1020" xr:uid="{00000000-0005-0000-0000-0000B1060000}"/>
    <cellStyle name="Note 5" xfId="1021" xr:uid="{00000000-0005-0000-0000-0000B2060000}"/>
    <cellStyle name="Note 5 2" xfId="1022" xr:uid="{00000000-0005-0000-0000-0000B3060000}"/>
    <cellStyle name="Note 6" xfId="1023" xr:uid="{00000000-0005-0000-0000-0000B4060000}"/>
    <cellStyle name="Note 6 2" xfId="1024" xr:uid="{00000000-0005-0000-0000-0000B5060000}"/>
    <cellStyle name="Note 6 2 2" xfId="1025" xr:uid="{00000000-0005-0000-0000-0000B6060000}"/>
    <cellStyle name="Note 6 2 3" xfId="1026" xr:uid="{00000000-0005-0000-0000-0000B7060000}"/>
    <cellStyle name="Note 6 3" xfId="1027" xr:uid="{00000000-0005-0000-0000-0000B8060000}"/>
    <cellStyle name="Note 6 3 2" xfId="1028" xr:uid="{00000000-0005-0000-0000-0000B9060000}"/>
    <cellStyle name="Note 6 4" xfId="1029" xr:uid="{00000000-0005-0000-0000-0000BA060000}"/>
    <cellStyle name="Note 6 5" xfId="1030" xr:uid="{00000000-0005-0000-0000-0000BB060000}"/>
    <cellStyle name="Note 7" xfId="1031" xr:uid="{00000000-0005-0000-0000-0000BC060000}"/>
    <cellStyle name="Note 7 2" xfId="1032" xr:uid="{00000000-0005-0000-0000-0000BD060000}"/>
    <cellStyle name="Note 7 3" xfId="1033" xr:uid="{00000000-0005-0000-0000-0000BE060000}"/>
    <cellStyle name="Note 7 4" xfId="1034" xr:uid="{00000000-0005-0000-0000-0000BF060000}"/>
    <cellStyle name="Note 8" xfId="1035" xr:uid="{00000000-0005-0000-0000-0000C0060000}"/>
    <cellStyle name="Note 8 2" xfId="1036" xr:uid="{00000000-0005-0000-0000-0000C1060000}"/>
    <cellStyle name="Note 8 3" xfId="1037" xr:uid="{00000000-0005-0000-0000-0000C2060000}"/>
    <cellStyle name="Note 8 4" xfId="1038" xr:uid="{00000000-0005-0000-0000-0000C3060000}"/>
    <cellStyle name="Note 9" xfId="1039" xr:uid="{00000000-0005-0000-0000-0000C4060000}"/>
    <cellStyle name="Note 9 2" xfId="1040" xr:uid="{00000000-0005-0000-0000-0000C5060000}"/>
    <cellStyle name="O01_Table text" xfId="1041" xr:uid="{00000000-0005-0000-0000-0000C6060000}"/>
    <cellStyle name="O02_Previous year figs" xfId="1042" xr:uid="{00000000-0005-0000-0000-0000C7060000}"/>
    <cellStyle name="Output 10" xfId="1044" xr:uid="{00000000-0005-0000-0000-0000C8060000}"/>
    <cellStyle name="Output 11" xfId="1045" xr:uid="{00000000-0005-0000-0000-0000C9060000}"/>
    <cellStyle name="Output 12" xfId="1046" xr:uid="{00000000-0005-0000-0000-0000CA060000}"/>
    <cellStyle name="Output 13" xfId="1043" xr:uid="{00000000-0005-0000-0000-0000CB060000}"/>
    <cellStyle name="Output 2" xfId="1047" xr:uid="{00000000-0005-0000-0000-0000CC060000}"/>
    <cellStyle name="Output 2 10" xfId="1048" xr:uid="{00000000-0005-0000-0000-0000CD060000}"/>
    <cellStyle name="Output 2 11" xfId="1049" xr:uid="{00000000-0005-0000-0000-0000CE060000}"/>
    <cellStyle name="Output 2 2" xfId="1050" xr:uid="{00000000-0005-0000-0000-0000CF060000}"/>
    <cellStyle name="Output 2 2 2" xfId="1051" xr:uid="{00000000-0005-0000-0000-0000D0060000}"/>
    <cellStyle name="Output 2 2 2 2" xfId="1052" xr:uid="{00000000-0005-0000-0000-0000D1060000}"/>
    <cellStyle name="Output 2 2 2_2014YTD" xfId="1053" xr:uid="{00000000-0005-0000-0000-0000D2060000}"/>
    <cellStyle name="Output 2 2 3" xfId="1054" xr:uid="{00000000-0005-0000-0000-0000D3060000}"/>
    <cellStyle name="Output 2 2 4" xfId="1055" xr:uid="{00000000-0005-0000-0000-0000D4060000}"/>
    <cellStyle name="Output 2 2_2014YTD" xfId="1056" xr:uid="{00000000-0005-0000-0000-0000D5060000}"/>
    <cellStyle name="Output 2 3" xfId="1057" xr:uid="{00000000-0005-0000-0000-0000D6060000}"/>
    <cellStyle name="Output 2 3 2" xfId="1058" xr:uid="{00000000-0005-0000-0000-0000D7060000}"/>
    <cellStyle name="Output 2 3 2 2" xfId="1059" xr:uid="{00000000-0005-0000-0000-0000D8060000}"/>
    <cellStyle name="Output 2 3 2_2014YTD" xfId="1060" xr:uid="{00000000-0005-0000-0000-0000D9060000}"/>
    <cellStyle name="Output 2 3 3" xfId="1061" xr:uid="{00000000-0005-0000-0000-0000DA060000}"/>
    <cellStyle name="Output 2 3 4" xfId="1062" xr:uid="{00000000-0005-0000-0000-0000DB060000}"/>
    <cellStyle name="Output 2 3_2014YTD" xfId="1063" xr:uid="{00000000-0005-0000-0000-0000DC060000}"/>
    <cellStyle name="Output 2 4" xfId="1064" xr:uid="{00000000-0005-0000-0000-0000DD060000}"/>
    <cellStyle name="Output 2 4 2" xfId="1065" xr:uid="{00000000-0005-0000-0000-0000DE060000}"/>
    <cellStyle name="Output 2 4 2 2" xfId="1066" xr:uid="{00000000-0005-0000-0000-0000DF060000}"/>
    <cellStyle name="Output 2 4 2_2014YTD" xfId="1067" xr:uid="{00000000-0005-0000-0000-0000E0060000}"/>
    <cellStyle name="Output 2 4 3" xfId="1068" xr:uid="{00000000-0005-0000-0000-0000E1060000}"/>
    <cellStyle name="Output 2 4 4" xfId="1069" xr:uid="{00000000-0005-0000-0000-0000E2060000}"/>
    <cellStyle name="Output 2 4_2014YTD" xfId="1070" xr:uid="{00000000-0005-0000-0000-0000E3060000}"/>
    <cellStyle name="Output 2 5" xfId="1071" xr:uid="{00000000-0005-0000-0000-0000E4060000}"/>
    <cellStyle name="Output 2 5 2" xfId="1072" xr:uid="{00000000-0005-0000-0000-0000E5060000}"/>
    <cellStyle name="Output 2 5 2 2" xfId="1073" xr:uid="{00000000-0005-0000-0000-0000E6060000}"/>
    <cellStyle name="Output 2 5 2_2014YTD" xfId="1074" xr:uid="{00000000-0005-0000-0000-0000E7060000}"/>
    <cellStyle name="Output 2 5 3" xfId="1075" xr:uid="{00000000-0005-0000-0000-0000E8060000}"/>
    <cellStyle name="Output 2 5 4" xfId="1076" xr:uid="{00000000-0005-0000-0000-0000E9060000}"/>
    <cellStyle name="Output 2 5_2014YTD" xfId="1077" xr:uid="{00000000-0005-0000-0000-0000EA060000}"/>
    <cellStyle name="Output 2 6" xfId="1078" xr:uid="{00000000-0005-0000-0000-0000EB060000}"/>
    <cellStyle name="Output 2 6 2" xfId="1079" xr:uid="{00000000-0005-0000-0000-0000EC060000}"/>
    <cellStyle name="Output 2 6 2 2" xfId="1080" xr:uid="{00000000-0005-0000-0000-0000ED060000}"/>
    <cellStyle name="Output 2 6 2_2014YTD" xfId="1081" xr:uid="{00000000-0005-0000-0000-0000EE060000}"/>
    <cellStyle name="Output 2 6 3" xfId="1082" xr:uid="{00000000-0005-0000-0000-0000EF060000}"/>
    <cellStyle name="Output 2 6 4" xfId="1083" xr:uid="{00000000-0005-0000-0000-0000F0060000}"/>
    <cellStyle name="Output 2 6_2014YTD" xfId="1084" xr:uid="{00000000-0005-0000-0000-0000F1060000}"/>
    <cellStyle name="Output 2 7" xfId="1085" xr:uid="{00000000-0005-0000-0000-0000F2060000}"/>
    <cellStyle name="Output 2 7 2" xfId="1086" xr:uid="{00000000-0005-0000-0000-0000F3060000}"/>
    <cellStyle name="Output 2 7 3" xfId="1087" xr:uid="{00000000-0005-0000-0000-0000F4060000}"/>
    <cellStyle name="Output 2 7_2014YTD" xfId="1088" xr:uid="{00000000-0005-0000-0000-0000F5060000}"/>
    <cellStyle name="Output 2 8" xfId="1089" xr:uid="{00000000-0005-0000-0000-0000F6060000}"/>
    <cellStyle name="Output 2 8 2" xfId="1090" xr:uid="{00000000-0005-0000-0000-0000F7060000}"/>
    <cellStyle name="Output 2 8_2014YTD" xfId="1091" xr:uid="{00000000-0005-0000-0000-0000F8060000}"/>
    <cellStyle name="Output 2 9" xfId="1092" xr:uid="{00000000-0005-0000-0000-0000F9060000}"/>
    <cellStyle name="Output 2_2014YTD" xfId="1093" xr:uid="{00000000-0005-0000-0000-0000FA060000}"/>
    <cellStyle name="Output 3" xfId="1094" xr:uid="{00000000-0005-0000-0000-0000FB060000}"/>
    <cellStyle name="Output 3 2" xfId="1095" xr:uid="{00000000-0005-0000-0000-0000FC060000}"/>
    <cellStyle name="Output 4" xfId="1096" xr:uid="{00000000-0005-0000-0000-0000FD060000}"/>
    <cellStyle name="Output 4 2" xfId="1097" xr:uid="{00000000-0005-0000-0000-0000FE060000}"/>
    <cellStyle name="Output 5" xfId="1098" xr:uid="{00000000-0005-0000-0000-0000FF060000}"/>
    <cellStyle name="Output 6" xfId="1099" xr:uid="{00000000-0005-0000-0000-000000070000}"/>
    <cellStyle name="Output 7" xfId="1100" xr:uid="{00000000-0005-0000-0000-000001070000}"/>
    <cellStyle name="Output 8" xfId="1101" xr:uid="{00000000-0005-0000-0000-000002070000}"/>
    <cellStyle name="Output 9" xfId="1102" xr:uid="{00000000-0005-0000-0000-000003070000}"/>
    <cellStyle name="Percent 10" xfId="2034" xr:uid="{00000000-0005-0000-0000-000004070000}"/>
    <cellStyle name="Percent 11" xfId="2035" xr:uid="{00000000-0005-0000-0000-000005070000}"/>
    <cellStyle name="Percent 11 2" xfId="2036" xr:uid="{00000000-0005-0000-0000-000006070000}"/>
    <cellStyle name="Percent 11 2 2" xfId="2037" xr:uid="{00000000-0005-0000-0000-000007070000}"/>
    <cellStyle name="Percent 11 3" xfId="2038" xr:uid="{00000000-0005-0000-0000-000008070000}"/>
    <cellStyle name="Percent 12" xfId="2039" xr:uid="{00000000-0005-0000-0000-000009070000}"/>
    <cellStyle name="Percent 13" xfId="2040" xr:uid="{00000000-0005-0000-0000-00000A070000}"/>
    <cellStyle name="Percent 2" xfId="73" xr:uid="{00000000-0005-0000-0000-00000B070000}"/>
    <cellStyle name="Percent 2 2" xfId="1105" xr:uid="{00000000-0005-0000-0000-00000C070000}"/>
    <cellStyle name="Percent 2 2 2" xfId="1106" xr:uid="{00000000-0005-0000-0000-00000D070000}"/>
    <cellStyle name="Percent 2 3" xfId="1107" xr:uid="{00000000-0005-0000-0000-00000E070000}"/>
    <cellStyle name="Percent 2 3 2" xfId="1108" xr:uid="{00000000-0005-0000-0000-00000F070000}"/>
    <cellStyle name="Percent 2 3 3" xfId="2041" xr:uid="{00000000-0005-0000-0000-000010070000}"/>
    <cellStyle name="Percent 2 3 3 2" xfId="2042" xr:uid="{00000000-0005-0000-0000-000011070000}"/>
    <cellStyle name="Percent 2 3 4" xfId="2043" xr:uid="{00000000-0005-0000-0000-000012070000}"/>
    <cellStyle name="Percent 2 4" xfId="1109" xr:uid="{00000000-0005-0000-0000-000013070000}"/>
    <cellStyle name="Percent 2 5" xfId="1104" xr:uid="{00000000-0005-0000-0000-000014070000}"/>
    <cellStyle name="Percent 3" xfId="47" xr:uid="{00000000-0005-0000-0000-000015070000}"/>
    <cellStyle name="Percent 3 2" xfId="1111" xr:uid="{00000000-0005-0000-0000-000016070000}"/>
    <cellStyle name="Percent 3 2 2" xfId="2044" xr:uid="{00000000-0005-0000-0000-000017070000}"/>
    <cellStyle name="Percent 3 3" xfId="1110" xr:uid="{00000000-0005-0000-0000-000018070000}"/>
    <cellStyle name="Percent 3 3 2" xfId="2045" xr:uid="{00000000-0005-0000-0000-000019070000}"/>
    <cellStyle name="Percent 4" xfId="1112" xr:uid="{00000000-0005-0000-0000-00001A070000}"/>
    <cellStyle name="Percent 4 2" xfId="1113" xr:uid="{00000000-0005-0000-0000-00001B070000}"/>
    <cellStyle name="Percent 4 2 2" xfId="2046" xr:uid="{00000000-0005-0000-0000-00001C070000}"/>
    <cellStyle name="Percent 4 3" xfId="1283" xr:uid="{00000000-0005-0000-0000-00001D070000}"/>
    <cellStyle name="Percent 4 3 2" xfId="2047" xr:uid="{00000000-0005-0000-0000-00001E070000}"/>
    <cellStyle name="Percent 4 3 2 2" xfId="2048" xr:uid="{00000000-0005-0000-0000-00001F070000}"/>
    <cellStyle name="Percent 4 3 2 2 2" xfId="2049" xr:uid="{00000000-0005-0000-0000-000020070000}"/>
    <cellStyle name="Percent 4 3 2 2 2 2" xfId="2050" xr:uid="{00000000-0005-0000-0000-000021070000}"/>
    <cellStyle name="Percent 4 3 2 2 2 2 2" xfId="2051" xr:uid="{00000000-0005-0000-0000-000022070000}"/>
    <cellStyle name="Percent 4 3 2 2 2 2 3" xfId="2052" xr:uid="{00000000-0005-0000-0000-000023070000}"/>
    <cellStyle name="Percent 4 3 2 2 2 3" xfId="2053" xr:uid="{00000000-0005-0000-0000-000024070000}"/>
    <cellStyle name="Percent 4 3 2 2 2 3 2" xfId="2054" xr:uid="{00000000-0005-0000-0000-000025070000}"/>
    <cellStyle name="Percent 4 3 2 2 2 3 3" xfId="2055" xr:uid="{00000000-0005-0000-0000-000026070000}"/>
    <cellStyle name="Percent 4 3 2 2 2 4" xfId="2056" xr:uid="{00000000-0005-0000-0000-000027070000}"/>
    <cellStyle name="Percent 4 3 2 2 2 5" xfId="2057" xr:uid="{00000000-0005-0000-0000-000028070000}"/>
    <cellStyle name="Percent 4 3 2 2 3" xfId="2058" xr:uid="{00000000-0005-0000-0000-000029070000}"/>
    <cellStyle name="Percent 4 3 2 2 3 2" xfId="2059" xr:uid="{00000000-0005-0000-0000-00002A070000}"/>
    <cellStyle name="Percent 4 3 2 2 3 2 2" xfId="2060" xr:uid="{00000000-0005-0000-0000-00002B070000}"/>
    <cellStyle name="Percent 4 3 2 2 3 2 3" xfId="2061" xr:uid="{00000000-0005-0000-0000-00002C070000}"/>
    <cellStyle name="Percent 4 3 2 2 3 3" xfId="2062" xr:uid="{00000000-0005-0000-0000-00002D070000}"/>
    <cellStyle name="Percent 4 3 2 2 3 3 2" xfId="2063" xr:uid="{00000000-0005-0000-0000-00002E070000}"/>
    <cellStyle name="Percent 4 3 2 2 3 3 3" xfId="2064" xr:uid="{00000000-0005-0000-0000-00002F070000}"/>
    <cellStyle name="Percent 4 3 2 2 3 4" xfId="2065" xr:uid="{00000000-0005-0000-0000-000030070000}"/>
    <cellStyle name="Percent 4 3 2 2 3 5" xfId="2066" xr:uid="{00000000-0005-0000-0000-000031070000}"/>
    <cellStyle name="Percent 4 3 2 2 4" xfId="2067" xr:uid="{00000000-0005-0000-0000-000032070000}"/>
    <cellStyle name="Percent 4 3 2 2 4 2" xfId="2068" xr:uid="{00000000-0005-0000-0000-000033070000}"/>
    <cellStyle name="Percent 4 3 2 2 4 2 2" xfId="2069" xr:uid="{00000000-0005-0000-0000-000034070000}"/>
    <cellStyle name="Percent 4 3 2 2 4 2 3" xfId="2070" xr:uid="{00000000-0005-0000-0000-000035070000}"/>
    <cellStyle name="Percent 4 3 2 2 4 3" xfId="2071" xr:uid="{00000000-0005-0000-0000-000036070000}"/>
    <cellStyle name="Percent 4 3 2 2 4 4" xfId="2072" xr:uid="{00000000-0005-0000-0000-000037070000}"/>
    <cellStyle name="Percent 4 3 2 2 5" xfId="2073" xr:uid="{00000000-0005-0000-0000-000038070000}"/>
    <cellStyle name="Percent 4 3 2 2 5 2" xfId="2074" xr:uid="{00000000-0005-0000-0000-000039070000}"/>
    <cellStyle name="Percent 4 3 2 2 5 3" xfId="2075" xr:uid="{00000000-0005-0000-0000-00003A070000}"/>
    <cellStyle name="Percent 4 3 2 2 6" xfId="2076" xr:uid="{00000000-0005-0000-0000-00003B070000}"/>
    <cellStyle name="Percent 4 3 2 2 7" xfId="2077" xr:uid="{00000000-0005-0000-0000-00003C070000}"/>
    <cellStyle name="Percent 4 3 2 3" xfId="2078" xr:uid="{00000000-0005-0000-0000-00003D070000}"/>
    <cellStyle name="Percent 4 3 2 3 2" xfId="2079" xr:uid="{00000000-0005-0000-0000-00003E070000}"/>
    <cellStyle name="Percent 4 3 2 3 2 2" xfId="2080" xr:uid="{00000000-0005-0000-0000-00003F070000}"/>
    <cellStyle name="Percent 4 3 2 3 2 2 2" xfId="2081" xr:uid="{00000000-0005-0000-0000-000040070000}"/>
    <cellStyle name="Percent 4 3 2 3 2 2 3" xfId="2082" xr:uid="{00000000-0005-0000-0000-000041070000}"/>
    <cellStyle name="Percent 4 3 2 3 2 3" xfId="2083" xr:uid="{00000000-0005-0000-0000-000042070000}"/>
    <cellStyle name="Percent 4 3 2 3 2 3 2" xfId="2084" xr:uid="{00000000-0005-0000-0000-000043070000}"/>
    <cellStyle name="Percent 4 3 2 3 2 3 3" xfId="2085" xr:uid="{00000000-0005-0000-0000-000044070000}"/>
    <cellStyle name="Percent 4 3 2 3 2 4" xfId="2086" xr:uid="{00000000-0005-0000-0000-000045070000}"/>
    <cellStyle name="Percent 4 3 2 3 2 5" xfId="2087" xr:uid="{00000000-0005-0000-0000-000046070000}"/>
    <cellStyle name="Percent 4 3 2 3 3" xfId="2088" xr:uid="{00000000-0005-0000-0000-000047070000}"/>
    <cellStyle name="Percent 4 3 2 3 3 2" xfId="2089" xr:uid="{00000000-0005-0000-0000-000048070000}"/>
    <cellStyle name="Percent 4 3 2 3 3 2 2" xfId="2090" xr:uid="{00000000-0005-0000-0000-000049070000}"/>
    <cellStyle name="Percent 4 3 2 3 3 2 3" xfId="2091" xr:uid="{00000000-0005-0000-0000-00004A070000}"/>
    <cellStyle name="Percent 4 3 2 3 3 3" xfId="2092" xr:uid="{00000000-0005-0000-0000-00004B070000}"/>
    <cellStyle name="Percent 4 3 2 3 3 4" xfId="2093" xr:uid="{00000000-0005-0000-0000-00004C070000}"/>
    <cellStyle name="Percent 4 3 2 3 4" xfId="2094" xr:uid="{00000000-0005-0000-0000-00004D070000}"/>
    <cellStyle name="Percent 4 3 2 3 4 2" xfId="2095" xr:uid="{00000000-0005-0000-0000-00004E070000}"/>
    <cellStyle name="Percent 4 3 2 3 4 3" xfId="2096" xr:uid="{00000000-0005-0000-0000-00004F070000}"/>
    <cellStyle name="Percent 4 3 2 3 5" xfId="2097" xr:uid="{00000000-0005-0000-0000-000050070000}"/>
    <cellStyle name="Percent 4 3 2 3 6" xfId="2098" xr:uid="{00000000-0005-0000-0000-000051070000}"/>
    <cellStyle name="Percent 4 3 2 4" xfId="2099" xr:uid="{00000000-0005-0000-0000-000052070000}"/>
    <cellStyle name="Percent 4 3 2 4 2" xfId="2100" xr:uid="{00000000-0005-0000-0000-000053070000}"/>
    <cellStyle name="Percent 4 3 2 4 2 2" xfId="2101" xr:uid="{00000000-0005-0000-0000-000054070000}"/>
    <cellStyle name="Percent 4 3 2 4 2 3" xfId="2102" xr:uid="{00000000-0005-0000-0000-000055070000}"/>
    <cellStyle name="Percent 4 3 2 4 3" xfId="2103" xr:uid="{00000000-0005-0000-0000-000056070000}"/>
    <cellStyle name="Percent 4 3 2 4 3 2" xfId="2104" xr:uid="{00000000-0005-0000-0000-000057070000}"/>
    <cellStyle name="Percent 4 3 2 4 3 3" xfId="2105" xr:uid="{00000000-0005-0000-0000-000058070000}"/>
    <cellStyle name="Percent 4 3 2 4 4" xfId="2106" xr:uid="{00000000-0005-0000-0000-000059070000}"/>
    <cellStyle name="Percent 4 3 2 4 5" xfId="2107" xr:uid="{00000000-0005-0000-0000-00005A070000}"/>
    <cellStyle name="Percent 4 3 2 5" xfId="2108" xr:uid="{00000000-0005-0000-0000-00005B070000}"/>
    <cellStyle name="Percent 4 3 2 5 2" xfId="2109" xr:uid="{00000000-0005-0000-0000-00005C070000}"/>
    <cellStyle name="Percent 4 3 2 5 2 2" xfId="2110" xr:uid="{00000000-0005-0000-0000-00005D070000}"/>
    <cellStyle name="Percent 4 3 2 5 2 3" xfId="2111" xr:uid="{00000000-0005-0000-0000-00005E070000}"/>
    <cellStyle name="Percent 4 3 2 5 3" xfId="2112" xr:uid="{00000000-0005-0000-0000-00005F070000}"/>
    <cellStyle name="Percent 4 3 2 5 4" xfId="2113" xr:uid="{00000000-0005-0000-0000-000060070000}"/>
    <cellStyle name="Percent 4 3 2 6" xfId="2114" xr:uid="{00000000-0005-0000-0000-000061070000}"/>
    <cellStyle name="Percent 4 3 2 6 2" xfId="2115" xr:uid="{00000000-0005-0000-0000-000062070000}"/>
    <cellStyle name="Percent 4 3 2 6 3" xfId="2116" xr:uid="{00000000-0005-0000-0000-000063070000}"/>
    <cellStyle name="Percent 4 3 2 7" xfId="2117" xr:uid="{00000000-0005-0000-0000-000064070000}"/>
    <cellStyle name="Percent 4 3 2 8" xfId="2118" xr:uid="{00000000-0005-0000-0000-000065070000}"/>
    <cellStyle name="Percent 4 3 3" xfId="2119" xr:uid="{00000000-0005-0000-0000-000066070000}"/>
    <cellStyle name="Percent 4 3 3 2" xfId="2120" xr:uid="{00000000-0005-0000-0000-000067070000}"/>
    <cellStyle name="Percent 4 3 3 2 2" xfId="2121" xr:uid="{00000000-0005-0000-0000-000068070000}"/>
    <cellStyle name="Percent 4 3 3 2 2 2" xfId="2122" xr:uid="{00000000-0005-0000-0000-000069070000}"/>
    <cellStyle name="Percent 4 3 3 2 2 3" xfId="2123" xr:uid="{00000000-0005-0000-0000-00006A070000}"/>
    <cellStyle name="Percent 4 3 3 2 3" xfId="2124" xr:uid="{00000000-0005-0000-0000-00006B070000}"/>
    <cellStyle name="Percent 4 3 3 2 3 2" xfId="2125" xr:uid="{00000000-0005-0000-0000-00006C070000}"/>
    <cellStyle name="Percent 4 3 3 2 3 3" xfId="2126" xr:uid="{00000000-0005-0000-0000-00006D070000}"/>
    <cellStyle name="Percent 4 3 3 2 4" xfId="2127" xr:uid="{00000000-0005-0000-0000-00006E070000}"/>
    <cellStyle name="Percent 4 3 3 2 5" xfId="2128" xr:uid="{00000000-0005-0000-0000-00006F070000}"/>
    <cellStyle name="Percent 4 3 3 3" xfId="2129" xr:uid="{00000000-0005-0000-0000-000070070000}"/>
    <cellStyle name="Percent 4 3 3 3 2" xfId="2130" xr:uid="{00000000-0005-0000-0000-000071070000}"/>
    <cellStyle name="Percent 4 3 3 3 2 2" xfId="2131" xr:uid="{00000000-0005-0000-0000-000072070000}"/>
    <cellStyle name="Percent 4 3 3 3 2 3" xfId="2132" xr:uid="{00000000-0005-0000-0000-000073070000}"/>
    <cellStyle name="Percent 4 3 3 3 3" xfId="2133" xr:uid="{00000000-0005-0000-0000-000074070000}"/>
    <cellStyle name="Percent 4 3 3 3 3 2" xfId="2134" xr:uid="{00000000-0005-0000-0000-000075070000}"/>
    <cellStyle name="Percent 4 3 3 3 3 3" xfId="2135" xr:uid="{00000000-0005-0000-0000-000076070000}"/>
    <cellStyle name="Percent 4 3 3 3 4" xfId="2136" xr:uid="{00000000-0005-0000-0000-000077070000}"/>
    <cellStyle name="Percent 4 3 3 3 5" xfId="2137" xr:uid="{00000000-0005-0000-0000-000078070000}"/>
    <cellStyle name="Percent 4 3 3 4" xfId="2138" xr:uid="{00000000-0005-0000-0000-000079070000}"/>
    <cellStyle name="Percent 4 3 3 4 2" xfId="2139" xr:uid="{00000000-0005-0000-0000-00007A070000}"/>
    <cellStyle name="Percent 4 3 3 4 2 2" xfId="2140" xr:uid="{00000000-0005-0000-0000-00007B070000}"/>
    <cellStyle name="Percent 4 3 3 4 2 3" xfId="2141" xr:uid="{00000000-0005-0000-0000-00007C070000}"/>
    <cellStyle name="Percent 4 3 3 4 3" xfId="2142" xr:uid="{00000000-0005-0000-0000-00007D070000}"/>
    <cellStyle name="Percent 4 3 3 4 4" xfId="2143" xr:uid="{00000000-0005-0000-0000-00007E070000}"/>
    <cellStyle name="Percent 4 3 3 5" xfId="2144" xr:uid="{00000000-0005-0000-0000-00007F070000}"/>
    <cellStyle name="Percent 4 3 3 5 2" xfId="2145" xr:uid="{00000000-0005-0000-0000-000080070000}"/>
    <cellStyle name="Percent 4 3 3 5 3" xfId="2146" xr:uid="{00000000-0005-0000-0000-000081070000}"/>
    <cellStyle name="Percent 4 3 3 6" xfId="2147" xr:uid="{00000000-0005-0000-0000-000082070000}"/>
    <cellStyle name="Percent 4 3 3 7" xfId="2148" xr:uid="{00000000-0005-0000-0000-000083070000}"/>
    <cellStyle name="Percent 4 3 4" xfId="2149" xr:uid="{00000000-0005-0000-0000-000084070000}"/>
    <cellStyle name="Percent 4 3 4 2" xfId="2150" xr:uid="{00000000-0005-0000-0000-000085070000}"/>
    <cellStyle name="Percent 4 3 4 2 2" xfId="2151" xr:uid="{00000000-0005-0000-0000-000086070000}"/>
    <cellStyle name="Percent 4 3 4 2 2 2" xfId="2152" xr:uid="{00000000-0005-0000-0000-000087070000}"/>
    <cellStyle name="Percent 4 3 4 2 2 3" xfId="2153" xr:uid="{00000000-0005-0000-0000-000088070000}"/>
    <cellStyle name="Percent 4 3 4 2 3" xfId="2154" xr:uid="{00000000-0005-0000-0000-000089070000}"/>
    <cellStyle name="Percent 4 3 4 2 3 2" xfId="2155" xr:uid="{00000000-0005-0000-0000-00008A070000}"/>
    <cellStyle name="Percent 4 3 4 2 3 3" xfId="2156" xr:uid="{00000000-0005-0000-0000-00008B070000}"/>
    <cellStyle name="Percent 4 3 4 2 4" xfId="2157" xr:uid="{00000000-0005-0000-0000-00008C070000}"/>
    <cellStyle name="Percent 4 3 4 2 5" xfId="2158" xr:uid="{00000000-0005-0000-0000-00008D070000}"/>
    <cellStyle name="Percent 4 3 4 3" xfId="2159" xr:uid="{00000000-0005-0000-0000-00008E070000}"/>
    <cellStyle name="Percent 4 3 4 3 2" xfId="2160" xr:uid="{00000000-0005-0000-0000-00008F070000}"/>
    <cellStyle name="Percent 4 3 4 3 2 2" xfId="2161" xr:uid="{00000000-0005-0000-0000-000090070000}"/>
    <cellStyle name="Percent 4 3 4 3 2 3" xfId="2162" xr:uid="{00000000-0005-0000-0000-000091070000}"/>
    <cellStyle name="Percent 4 3 4 3 3" xfId="2163" xr:uid="{00000000-0005-0000-0000-000092070000}"/>
    <cellStyle name="Percent 4 3 4 3 4" xfId="2164" xr:uid="{00000000-0005-0000-0000-000093070000}"/>
    <cellStyle name="Percent 4 3 4 4" xfId="2165" xr:uid="{00000000-0005-0000-0000-000094070000}"/>
    <cellStyle name="Percent 4 3 4 4 2" xfId="2166" xr:uid="{00000000-0005-0000-0000-000095070000}"/>
    <cellStyle name="Percent 4 3 4 4 3" xfId="2167" xr:uid="{00000000-0005-0000-0000-000096070000}"/>
    <cellStyle name="Percent 4 3 4 5" xfId="2168" xr:uid="{00000000-0005-0000-0000-000097070000}"/>
    <cellStyle name="Percent 4 3 4 6" xfId="2169" xr:uid="{00000000-0005-0000-0000-000098070000}"/>
    <cellStyle name="Percent 4 3 5" xfId="2170" xr:uid="{00000000-0005-0000-0000-000099070000}"/>
    <cellStyle name="Percent 4 3 5 2" xfId="2171" xr:uid="{00000000-0005-0000-0000-00009A070000}"/>
    <cellStyle name="Percent 4 3 5 2 2" xfId="2172" xr:uid="{00000000-0005-0000-0000-00009B070000}"/>
    <cellStyle name="Percent 4 3 5 2 3" xfId="2173" xr:uid="{00000000-0005-0000-0000-00009C070000}"/>
    <cellStyle name="Percent 4 3 5 3" xfId="2174" xr:uid="{00000000-0005-0000-0000-00009D070000}"/>
    <cellStyle name="Percent 4 3 5 3 2" xfId="2175" xr:uid="{00000000-0005-0000-0000-00009E070000}"/>
    <cellStyle name="Percent 4 3 5 3 3" xfId="2176" xr:uid="{00000000-0005-0000-0000-00009F070000}"/>
    <cellStyle name="Percent 4 3 5 4" xfId="2177" xr:uid="{00000000-0005-0000-0000-0000A0070000}"/>
    <cellStyle name="Percent 4 3 5 5" xfId="2178" xr:uid="{00000000-0005-0000-0000-0000A1070000}"/>
    <cellStyle name="Percent 4 3 6" xfId="2179" xr:uid="{00000000-0005-0000-0000-0000A2070000}"/>
    <cellStyle name="Percent 4 3 6 2" xfId="2180" xr:uid="{00000000-0005-0000-0000-0000A3070000}"/>
    <cellStyle name="Percent 4 3 6 2 2" xfId="2181" xr:uid="{00000000-0005-0000-0000-0000A4070000}"/>
    <cellStyle name="Percent 4 3 6 2 3" xfId="2182" xr:uid="{00000000-0005-0000-0000-0000A5070000}"/>
    <cellStyle name="Percent 4 3 6 3" xfId="2183" xr:uid="{00000000-0005-0000-0000-0000A6070000}"/>
    <cellStyle name="Percent 4 3 6 4" xfId="2184" xr:uid="{00000000-0005-0000-0000-0000A7070000}"/>
    <cellStyle name="Percent 4 3 7" xfId="2185" xr:uid="{00000000-0005-0000-0000-0000A8070000}"/>
    <cellStyle name="Percent 4 3 7 2" xfId="2186" xr:uid="{00000000-0005-0000-0000-0000A9070000}"/>
    <cellStyle name="Percent 4 3 7 3" xfId="2187" xr:uid="{00000000-0005-0000-0000-0000AA070000}"/>
    <cellStyle name="Percent 4 3 8" xfId="2188" xr:uid="{00000000-0005-0000-0000-0000AB070000}"/>
    <cellStyle name="Percent 4 3 9" xfId="2189" xr:uid="{00000000-0005-0000-0000-0000AC070000}"/>
    <cellStyle name="Percent 4 4" xfId="2190" xr:uid="{00000000-0005-0000-0000-0000AD070000}"/>
    <cellStyle name="Percent 4 4 2" xfId="2191" xr:uid="{00000000-0005-0000-0000-0000AE070000}"/>
    <cellStyle name="Percent 4 4 2 2" xfId="2192" xr:uid="{00000000-0005-0000-0000-0000AF070000}"/>
    <cellStyle name="Percent 4 4 2 2 2" xfId="2193" xr:uid="{00000000-0005-0000-0000-0000B0070000}"/>
    <cellStyle name="Percent 4 4 2 2 2 2" xfId="2194" xr:uid="{00000000-0005-0000-0000-0000B1070000}"/>
    <cellStyle name="Percent 4 4 2 2 2 3" xfId="2195" xr:uid="{00000000-0005-0000-0000-0000B2070000}"/>
    <cellStyle name="Percent 4 4 2 2 3" xfId="2196" xr:uid="{00000000-0005-0000-0000-0000B3070000}"/>
    <cellStyle name="Percent 4 4 2 2 3 2" xfId="2197" xr:uid="{00000000-0005-0000-0000-0000B4070000}"/>
    <cellStyle name="Percent 4 4 2 2 3 3" xfId="2198" xr:uid="{00000000-0005-0000-0000-0000B5070000}"/>
    <cellStyle name="Percent 4 4 2 2 4" xfId="2199" xr:uid="{00000000-0005-0000-0000-0000B6070000}"/>
    <cellStyle name="Percent 4 4 2 2 5" xfId="2200" xr:uid="{00000000-0005-0000-0000-0000B7070000}"/>
    <cellStyle name="Percent 4 4 2 3" xfId="2201" xr:uid="{00000000-0005-0000-0000-0000B8070000}"/>
    <cellStyle name="Percent 4 4 2 3 2" xfId="2202" xr:uid="{00000000-0005-0000-0000-0000B9070000}"/>
    <cellStyle name="Percent 4 4 2 3 2 2" xfId="2203" xr:uid="{00000000-0005-0000-0000-0000BA070000}"/>
    <cellStyle name="Percent 4 4 2 3 2 3" xfId="2204" xr:uid="{00000000-0005-0000-0000-0000BB070000}"/>
    <cellStyle name="Percent 4 4 2 3 3" xfId="2205" xr:uid="{00000000-0005-0000-0000-0000BC070000}"/>
    <cellStyle name="Percent 4 4 2 3 3 2" xfId="2206" xr:uid="{00000000-0005-0000-0000-0000BD070000}"/>
    <cellStyle name="Percent 4 4 2 3 3 3" xfId="2207" xr:uid="{00000000-0005-0000-0000-0000BE070000}"/>
    <cellStyle name="Percent 4 4 2 3 4" xfId="2208" xr:uid="{00000000-0005-0000-0000-0000BF070000}"/>
    <cellStyle name="Percent 4 4 2 3 5" xfId="2209" xr:uid="{00000000-0005-0000-0000-0000C0070000}"/>
    <cellStyle name="Percent 4 4 2 4" xfId="2210" xr:uid="{00000000-0005-0000-0000-0000C1070000}"/>
    <cellStyle name="Percent 4 4 2 4 2" xfId="2211" xr:uid="{00000000-0005-0000-0000-0000C2070000}"/>
    <cellStyle name="Percent 4 4 2 4 2 2" xfId="2212" xr:uid="{00000000-0005-0000-0000-0000C3070000}"/>
    <cellStyle name="Percent 4 4 2 4 2 3" xfId="2213" xr:uid="{00000000-0005-0000-0000-0000C4070000}"/>
    <cellStyle name="Percent 4 4 2 4 3" xfId="2214" xr:uid="{00000000-0005-0000-0000-0000C5070000}"/>
    <cellStyle name="Percent 4 4 2 4 4" xfId="2215" xr:uid="{00000000-0005-0000-0000-0000C6070000}"/>
    <cellStyle name="Percent 4 4 2 5" xfId="2216" xr:uid="{00000000-0005-0000-0000-0000C7070000}"/>
    <cellStyle name="Percent 4 4 2 5 2" xfId="2217" xr:uid="{00000000-0005-0000-0000-0000C8070000}"/>
    <cellStyle name="Percent 4 4 2 5 3" xfId="2218" xr:uid="{00000000-0005-0000-0000-0000C9070000}"/>
    <cellStyle name="Percent 4 4 2 6" xfId="2219" xr:uid="{00000000-0005-0000-0000-0000CA070000}"/>
    <cellStyle name="Percent 4 4 2 7" xfId="2220" xr:uid="{00000000-0005-0000-0000-0000CB070000}"/>
    <cellStyle name="Percent 4 4 3" xfId="2221" xr:uid="{00000000-0005-0000-0000-0000CC070000}"/>
    <cellStyle name="Percent 4 4 3 2" xfId="2222" xr:uid="{00000000-0005-0000-0000-0000CD070000}"/>
    <cellStyle name="Percent 4 4 3 2 2" xfId="2223" xr:uid="{00000000-0005-0000-0000-0000CE070000}"/>
    <cellStyle name="Percent 4 4 3 2 2 2" xfId="2224" xr:uid="{00000000-0005-0000-0000-0000CF070000}"/>
    <cellStyle name="Percent 4 4 3 2 2 3" xfId="2225" xr:uid="{00000000-0005-0000-0000-0000D0070000}"/>
    <cellStyle name="Percent 4 4 3 2 3" xfId="2226" xr:uid="{00000000-0005-0000-0000-0000D1070000}"/>
    <cellStyle name="Percent 4 4 3 2 3 2" xfId="2227" xr:uid="{00000000-0005-0000-0000-0000D2070000}"/>
    <cellStyle name="Percent 4 4 3 2 3 3" xfId="2228" xr:uid="{00000000-0005-0000-0000-0000D3070000}"/>
    <cellStyle name="Percent 4 4 3 2 4" xfId="2229" xr:uid="{00000000-0005-0000-0000-0000D4070000}"/>
    <cellStyle name="Percent 4 4 3 2 5" xfId="2230" xr:uid="{00000000-0005-0000-0000-0000D5070000}"/>
    <cellStyle name="Percent 4 4 3 3" xfId="2231" xr:uid="{00000000-0005-0000-0000-0000D6070000}"/>
    <cellStyle name="Percent 4 4 3 3 2" xfId="2232" xr:uid="{00000000-0005-0000-0000-0000D7070000}"/>
    <cellStyle name="Percent 4 4 3 3 2 2" xfId="2233" xr:uid="{00000000-0005-0000-0000-0000D8070000}"/>
    <cellStyle name="Percent 4 4 3 3 2 3" xfId="2234" xr:uid="{00000000-0005-0000-0000-0000D9070000}"/>
    <cellStyle name="Percent 4 4 3 3 3" xfId="2235" xr:uid="{00000000-0005-0000-0000-0000DA070000}"/>
    <cellStyle name="Percent 4 4 3 3 4" xfId="2236" xr:uid="{00000000-0005-0000-0000-0000DB070000}"/>
    <cellStyle name="Percent 4 4 3 4" xfId="2237" xr:uid="{00000000-0005-0000-0000-0000DC070000}"/>
    <cellStyle name="Percent 4 4 3 4 2" xfId="2238" xr:uid="{00000000-0005-0000-0000-0000DD070000}"/>
    <cellStyle name="Percent 4 4 3 4 3" xfId="2239" xr:uid="{00000000-0005-0000-0000-0000DE070000}"/>
    <cellStyle name="Percent 4 4 3 5" xfId="2240" xr:uid="{00000000-0005-0000-0000-0000DF070000}"/>
    <cellStyle name="Percent 4 4 3 6" xfId="2241" xr:uid="{00000000-0005-0000-0000-0000E0070000}"/>
    <cellStyle name="Percent 4 4 4" xfId="2242" xr:uid="{00000000-0005-0000-0000-0000E1070000}"/>
    <cellStyle name="Percent 4 4 4 2" xfId="2243" xr:uid="{00000000-0005-0000-0000-0000E2070000}"/>
    <cellStyle name="Percent 4 4 4 2 2" xfId="2244" xr:uid="{00000000-0005-0000-0000-0000E3070000}"/>
    <cellStyle name="Percent 4 4 4 2 3" xfId="2245" xr:uid="{00000000-0005-0000-0000-0000E4070000}"/>
    <cellStyle name="Percent 4 4 4 3" xfId="2246" xr:uid="{00000000-0005-0000-0000-0000E5070000}"/>
    <cellStyle name="Percent 4 4 4 3 2" xfId="2247" xr:uid="{00000000-0005-0000-0000-0000E6070000}"/>
    <cellStyle name="Percent 4 4 4 3 3" xfId="2248" xr:uid="{00000000-0005-0000-0000-0000E7070000}"/>
    <cellStyle name="Percent 4 4 4 4" xfId="2249" xr:uid="{00000000-0005-0000-0000-0000E8070000}"/>
    <cellStyle name="Percent 4 4 4 5" xfId="2250" xr:uid="{00000000-0005-0000-0000-0000E9070000}"/>
    <cellStyle name="Percent 4 4 5" xfId="2251" xr:uid="{00000000-0005-0000-0000-0000EA070000}"/>
    <cellStyle name="Percent 4 4 5 2" xfId="2252" xr:uid="{00000000-0005-0000-0000-0000EB070000}"/>
    <cellStyle name="Percent 4 4 5 2 2" xfId="2253" xr:uid="{00000000-0005-0000-0000-0000EC070000}"/>
    <cellStyle name="Percent 4 4 5 2 3" xfId="2254" xr:uid="{00000000-0005-0000-0000-0000ED070000}"/>
    <cellStyle name="Percent 4 4 5 3" xfId="2255" xr:uid="{00000000-0005-0000-0000-0000EE070000}"/>
    <cellStyle name="Percent 4 4 5 4" xfId="2256" xr:uid="{00000000-0005-0000-0000-0000EF070000}"/>
    <cellStyle name="Percent 4 4 6" xfId="2257" xr:uid="{00000000-0005-0000-0000-0000F0070000}"/>
    <cellStyle name="Percent 4 4 6 2" xfId="2258" xr:uid="{00000000-0005-0000-0000-0000F1070000}"/>
    <cellStyle name="Percent 4 4 6 3" xfId="2259" xr:uid="{00000000-0005-0000-0000-0000F2070000}"/>
    <cellStyle name="Percent 4 4 7" xfId="2260" xr:uid="{00000000-0005-0000-0000-0000F3070000}"/>
    <cellStyle name="Percent 4 4 8" xfId="2261" xr:uid="{00000000-0005-0000-0000-0000F4070000}"/>
    <cellStyle name="Percent 4 5" xfId="2262" xr:uid="{00000000-0005-0000-0000-0000F5070000}"/>
    <cellStyle name="Percent 4 5 2" xfId="2263" xr:uid="{00000000-0005-0000-0000-0000F6070000}"/>
    <cellStyle name="Percent 4 5 2 2" xfId="2264" xr:uid="{00000000-0005-0000-0000-0000F7070000}"/>
    <cellStyle name="Percent 4 5 2 2 2" xfId="2265" xr:uid="{00000000-0005-0000-0000-0000F8070000}"/>
    <cellStyle name="Percent 4 5 2 2 3" xfId="2266" xr:uid="{00000000-0005-0000-0000-0000F9070000}"/>
    <cellStyle name="Percent 4 5 2 3" xfId="2267" xr:uid="{00000000-0005-0000-0000-0000FA070000}"/>
    <cellStyle name="Percent 4 5 2 3 2" xfId="2268" xr:uid="{00000000-0005-0000-0000-0000FB070000}"/>
    <cellStyle name="Percent 4 5 2 3 3" xfId="2269" xr:uid="{00000000-0005-0000-0000-0000FC070000}"/>
    <cellStyle name="Percent 4 5 2 4" xfId="2270" xr:uid="{00000000-0005-0000-0000-0000FD070000}"/>
    <cellStyle name="Percent 4 5 2 5" xfId="2271" xr:uid="{00000000-0005-0000-0000-0000FE070000}"/>
    <cellStyle name="Percent 4 5 3" xfId="2272" xr:uid="{00000000-0005-0000-0000-0000FF070000}"/>
    <cellStyle name="Percent 4 5 3 2" xfId="2273" xr:uid="{00000000-0005-0000-0000-000000080000}"/>
    <cellStyle name="Percent 4 5 3 2 2" xfId="2274" xr:uid="{00000000-0005-0000-0000-000001080000}"/>
    <cellStyle name="Percent 4 5 3 2 3" xfId="2275" xr:uid="{00000000-0005-0000-0000-000002080000}"/>
    <cellStyle name="Percent 4 5 3 3" xfId="2276" xr:uid="{00000000-0005-0000-0000-000003080000}"/>
    <cellStyle name="Percent 4 5 3 4" xfId="2277" xr:uid="{00000000-0005-0000-0000-000004080000}"/>
    <cellStyle name="Percent 4 5 4" xfId="2278" xr:uid="{00000000-0005-0000-0000-000005080000}"/>
    <cellStyle name="Percent 4 5 4 2" xfId="2279" xr:uid="{00000000-0005-0000-0000-000006080000}"/>
    <cellStyle name="Percent 4 5 4 3" xfId="2280" xr:uid="{00000000-0005-0000-0000-000007080000}"/>
    <cellStyle name="Percent 4 5 5" xfId="2281" xr:uid="{00000000-0005-0000-0000-000008080000}"/>
    <cellStyle name="Percent 4 5 6" xfId="2282" xr:uid="{00000000-0005-0000-0000-000009080000}"/>
    <cellStyle name="Percent 4 6" xfId="2283" xr:uid="{00000000-0005-0000-0000-00000A080000}"/>
    <cellStyle name="Percent 4 6 2" xfId="2284" xr:uid="{00000000-0005-0000-0000-00000B080000}"/>
    <cellStyle name="Percent 4 6 2 2" xfId="2285" xr:uid="{00000000-0005-0000-0000-00000C080000}"/>
    <cellStyle name="Percent 4 6 2 3" xfId="2286" xr:uid="{00000000-0005-0000-0000-00000D080000}"/>
    <cellStyle name="Percent 4 6 3" xfId="2287" xr:uid="{00000000-0005-0000-0000-00000E080000}"/>
    <cellStyle name="Percent 4 6 4" xfId="2288" xr:uid="{00000000-0005-0000-0000-00000F080000}"/>
    <cellStyle name="Percent 4 7" xfId="2289" xr:uid="{00000000-0005-0000-0000-000010080000}"/>
    <cellStyle name="Percent 5" xfId="1114" xr:uid="{00000000-0005-0000-0000-000011080000}"/>
    <cellStyle name="Percent 5 2" xfId="1115" xr:uid="{00000000-0005-0000-0000-000012080000}"/>
    <cellStyle name="Percent 6" xfId="1103" xr:uid="{00000000-0005-0000-0000-000013080000}"/>
    <cellStyle name="Percent 6 2" xfId="2290" xr:uid="{00000000-0005-0000-0000-000014080000}"/>
    <cellStyle name="Percent 6 2 2" xfId="2291" xr:uid="{00000000-0005-0000-0000-000015080000}"/>
    <cellStyle name="Percent 6 3" xfId="2292" xr:uid="{00000000-0005-0000-0000-000016080000}"/>
    <cellStyle name="Percent 6 3 2" xfId="2293" xr:uid="{00000000-0005-0000-0000-000017080000}"/>
    <cellStyle name="Percent 7" xfId="2294" xr:uid="{00000000-0005-0000-0000-000018080000}"/>
    <cellStyle name="Percent 7 2" xfId="2295" xr:uid="{00000000-0005-0000-0000-000019080000}"/>
    <cellStyle name="Percent 7 2 2" xfId="2296" xr:uid="{00000000-0005-0000-0000-00001A080000}"/>
    <cellStyle name="Percent 7 3" xfId="2297" xr:uid="{00000000-0005-0000-0000-00001B080000}"/>
    <cellStyle name="Percent 7 3 2" xfId="2298" xr:uid="{00000000-0005-0000-0000-00001C080000}"/>
    <cellStyle name="Percent 7 4" xfId="2299" xr:uid="{00000000-0005-0000-0000-00001D080000}"/>
    <cellStyle name="Percent 8" xfId="2300" xr:uid="{00000000-0005-0000-0000-00001E080000}"/>
    <cellStyle name="Percent 8 2" xfId="2301" xr:uid="{00000000-0005-0000-0000-00001F080000}"/>
    <cellStyle name="Percent 8 3" xfId="2302" xr:uid="{00000000-0005-0000-0000-000020080000}"/>
    <cellStyle name="Percent 9" xfId="2303" xr:uid="{00000000-0005-0000-0000-000021080000}"/>
    <cellStyle name="PROTECTED" xfId="1116" xr:uid="{00000000-0005-0000-0000-000022080000}"/>
    <cellStyle name="Settled" xfId="1117" xr:uid="{00000000-0005-0000-0000-000023080000}"/>
    <cellStyle name="Shading - Heavy" xfId="10" xr:uid="{00000000-0005-0000-0000-000024080000}"/>
    <cellStyle name="Shading - Light" xfId="11" xr:uid="{00000000-0005-0000-0000-000025080000}"/>
    <cellStyle name="Shading - Medium" xfId="12" xr:uid="{00000000-0005-0000-0000-000026080000}"/>
    <cellStyle name="sideways" xfId="1118" xr:uid="{00000000-0005-0000-0000-000027080000}"/>
    <cellStyle name="Spaces-2" xfId="13" xr:uid="{00000000-0005-0000-0000-000028080000}"/>
    <cellStyle name="Spaces-4" xfId="14" xr:uid="{00000000-0005-0000-0000-000029080000}"/>
    <cellStyle name="Spaces-6" xfId="15" xr:uid="{00000000-0005-0000-0000-00002A080000}"/>
    <cellStyle name="Style 21" xfId="16" xr:uid="{00000000-0005-0000-0000-00002B080000}"/>
    <cellStyle name="Style 21 2" xfId="74" xr:uid="{00000000-0005-0000-0000-00002C080000}"/>
    <cellStyle name="Style 21 3" xfId="48" xr:uid="{00000000-0005-0000-0000-00002D080000}"/>
    <cellStyle name="Style 21 4" xfId="1119" xr:uid="{00000000-0005-0000-0000-00002E080000}"/>
    <cellStyle name="Style 21 5" xfId="1120" xr:uid="{00000000-0005-0000-0000-00002F080000}"/>
    <cellStyle name="Style 21 5 2" xfId="2304" xr:uid="{00000000-0005-0000-0000-000030080000}"/>
    <cellStyle name="Style 21 6" xfId="1121" xr:uid="{00000000-0005-0000-0000-000031080000}"/>
    <cellStyle name="Style 21_2014YTD" xfId="1122" xr:uid="{00000000-0005-0000-0000-000032080000}"/>
    <cellStyle name="Style 22" xfId="17" xr:uid="{00000000-0005-0000-0000-000033080000}"/>
    <cellStyle name="Style 22 2" xfId="75" xr:uid="{00000000-0005-0000-0000-000034080000}"/>
    <cellStyle name="Style 22 3" xfId="49" xr:uid="{00000000-0005-0000-0000-000035080000}"/>
    <cellStyle name="Style 22 4" xfId="1123" xr:uid="{00000000-0005-0000-0000-000036080000}"/>
    <cellStyle name="Style 22 5" xfId="1124" xr:uid="{00000000-0005-0000-0000-000037080000}"/>
    <cellStyle name="Style 22 5 2" xfId="2305" xr:uid="{00000000-0005-0000-0000-000038080000}"/>
    <cellStyle name="Style 22 6" xfId="1125" xr:uid="{00000000-0005-0000-0000-000039080000}"/>
    <cellStyle name="Style 22_2014YTD" xfId="1126" xr:uid="{00000000-0005-0000-0000-00003A080000}"/>
    <cellStyle name="Style 23" xfId="18" xr:uid="{00000000-0005-0000-0000-00003B080000}"/>
    <cellStyle name="Style 23 2" xfId="76" xr:uid="{00000000-0005-0000-0000-00003C080000}"/>
    <cellStyle name="Style 23 2 2" xfId="1129" xr:uid="{00000000-0005-0000-0000-00003D080000}"/>
    <cellStyle name="Style 23 2 2 2" xfId="2306" xr:uid="{00000000-0005-0000-0000-00003E080000}"/>
    <cellStyle name="Style 23 2 3" xfId="1128" xr:uid="{00000000-0005-0000-0000-00003F080000}"/>
    <cellStyle name="Style 23 3" xfId="50" xr:uid="{00000000-0005-0000-0000-000040080000}"/>
    <cellStyle name="Style 23 3 2" xfId="1131" xr:uid="{00000000-0005-0000-0000-000041080000}"/>
    <cellStyle name="Style 23 3 2 2" xfId="2307" xr:uid="{00000000-0005-0000-0000-000042080000}"/>
    <cellStyle name="Style 23 3 3" xfId="1130" xr:uid="{00000000-0005-0000-0000-000043080000}"/>
    <cellStyle name="Style 23 4" xfId="1132" xr:uid="{00000000-0005-0000-0000-000044080000}"/>
    <cellStyle name="Style 23 4 2" xfId="1133" xr:uid="{00000000-0005-0000-0000-000045080000}"/>
    <cellStyle name="Style 23 5" xfId="1134" xr:uid="{00000000-0005-0000-0000-000046080000}"/>
    <cellStyle name="Style 23 5 2" xfId="1135" xr:uid="{00000000-0005-0000-0000-000047080000}"/>
    <cellStyle name="Style 23 5 3" xfId="2308" xr:uid="{00000000-0005-0000-0000-000048080000}"/>
    <cellStyle name="Style 23 6" xfId="1127" xr:uid="{00000000-0005-0000-0000-000049080000}"/>
    <cellStyle name="Style 23 6 2" xfId="2309" xr:uid="{00000000-0005-0000-0000-00004A080000}"/>
    <cellStyle name="Style 23_SFAF" xfId="1136" xr:uid="{00000000-0005-0000-0000-00004B080000}"/>
    <cellStyle name="Style 24" xfId="19" xr:uid="{00000000-0005-0000-0000-00004C080000}"/>
    <cellStyle name="Style 24 2" xfId="77" xr:uid="{00000000-0005-0000-0000-00004D080000}"/>
    <cellStyle name="Style 24 2 2" xfId="1139" xr:uid="{00000000-0005-0000-0000-00004E080000}"/>
    <cellStyle name="Style 24 2 2 2" xfId="2310" xr:uid="{00000000-0005-0000-0000-00004F080000}"/>
    <cellStyle name="Style 24 2 3" xfId="1138" xr:uid="{00000000-0005-0000-0000-000050080000}"/>
    <cellStyle name="Style 24 3" xfId="51" xr:uid="{00000000-0005-0000-0000-000051080000}"/>
    <cellStyle name="Style 24 3 2" xfId="1141" xr:uid="{00000000-0005-0000-0000-000052080000}"/>
    <cellStyle name="Style 24 3 2 2" xfId="2311" xr:uid="{00000000-0005-0000-0000-000053080000}"/>
    <cellStyle name="Style 24 3 3" xfId="1140" xr:uid="{00000000-0005-0000-0000-000054080000}"/>
    <cellStyle name="Style 24 4" xfId="1142" xr:uid="{00000000-0005-0000-0000-000055080000}"/>
    <cellStyle name="Style 24 4 2" xfId="1143" xr:uid="{00000000-0005-0000-0000-000056080000}"/>
    <cellStyle name="Style 24 5" xfId="1144" xr:uid="{00000000-0005-0000-0000-000057080000}"/>
    <cellStyle name="Style 24 5 2" xfId="1145" xr:uid="{00000000-0005-0000-0000-000058080000}"/>
    <cellStyle name="Style 24 5 3" xfId="2312" xr:uid="{00000000-0005-0000-0000-000059080000}"/>
    <cellStyle name="Style 24 6" xfId="1137" xr:uid="{00000000-0005-0000-0000-00005A080000}"/>
    <cellStyle name="Style 24 6 2" xfId="2313" xr:uid="{00000000-0005-0000-0000-00005B080000}"/>
    <cellStyle name="Style 24_SFAF" xfId="1146" xr:uid="{00000000-0005-0000-0000-00005C080000}"/>
    <cellStyle name="Style 25" xfId="20" xr:uid="{00000000-0005-0000-0000-00005D080000}"/>
    <cellStyle name="Style 25 2" xfId="78" xr:uid="{00000000-0005-0000-0000-00005E080000}"/>
    <cellStyle name="Style 25 2 2" xfId="1149" xr:uid="{00000000-0005-0000-0000-00005F080000}"/>
    <cellStyle name="Style 25 2 2 2" xfId="2314" xr:uid="{00000000-0005-0000-0000-000060080000}"/>
    <cellStyle name="Style 25 2 3" xfId="1148" xr:uid="{00000000-0005-0000-0000-000061080000}"/>
    <cellStyle name="Style 25 3" xfId="52" xr:uid="{00000000-0005-0000-0000-000062080000}"/>
    <cellStyle name="Style 25 3 2" xfId="1151" xr:uid="{00000000-0005-0000-0000-000063080000}"/>
    <cellStyle name="Style 25 3 2 2" xfId="2315" xr:uid="{00000000-0005-0000-0000-000064080000}"/>
    <cellStyle name="Style 25 3 3" xfId="1150" xr:uid="{00000000-0005-0000-0000-000065080000}"/>
    <cellStyle name="Style 25 4" xfId="1152" xr:uid="{00000000-0005-0000-0000-000066080000}"/>
    <cellStyle name="Style 25 4 2" xfId="1153" xr:uid="{00000000-0005-0000-0000-000067080000}"/>
    <cellStyle name="Style 25 5" xfId="1154" xr:uid="{00000000-0005-0000-0000-000068080000}"/>
    <cellStyle name="Style 25 5 2" xfId="1155" xr:uid="{00000000-0005-0000-0000-000069080000}"/>
    <cellStyle name="Style 25 5 3" xfId="2316" xr:uid="{00000000-0005-0000-0000-00006A080000}"/>
    <cellStyle name="Style 25 6" xfId="1147" xr:uid="{00000000-0005-0000-0000-00006B080000}"/>
    <cellStyle name="Style 25 6 2" xfId="2317" xr:uid="{00000000-0005-0000-0000-00006C080000}"/>
    <cellStyle name="Style 25_SFAF" xfId="1156" xr:uid="{00000000-0005-0000-0000-00006D080000}"/>
    <cellStyle name="Style 26" xfId="21" xr:uid="{00000000-0005-0000-0000-00006E080000}"/>
    <cellStyle name="Style 26 2" xfId="79" xr:uid="{00000000-0005-0000-0000-00006F080000}"/>
    <cellStyle name="Style 26 2 2" xfId="1159" xr:uid="{00000000-0005-0000-0000-000070080000}"/>
    <cellStyle name="Style 26 2 2 2" xfId="2318" xr:uid="{00000000-0005-0000-0000-000071080000}"/>
    <cellStyle name="Style 26 2 3" xfId="1158" xr:uid="{00000000-0005-0000-0000-000072080000}"/>
    <cellStyle name="Style 26 3" xfId="53" xr:uid="{00000000-0005-0000-0000-000073080000}"/>
    <cellStyle name="Style 26 3 2" xfId="1161" xr:uid="{00000000-0005-0000-0000-000074080000}"/>
    <cellStyle name="Style 26 3 2 2" xfId="2319" xr:uid="{00000000-0005-0000-0000-000075080000}"/>
    <cellStyle name="Style 26 3 3" xfId="1160" xr:uid="{00000000-0005-0000-0000-000076080000}"/>
    <cellStyle name="Style 26 4" xfId="1162" xr:uid="{00000000-0005-0000-0000-000077080000}"/>
    <cellStyle name="Style 26 4 2" xfId="1163" xr:uid="{00000000-0005-0000-0000-000078080000}"/>
    <cellStyle name="Style 26 5" xfId="1164" xr:uid="{00000000-0005-0000-0000-000079080000}"/>
    <cellStyle name="Style 26 5 2" xfId="1165" xr:uid="{00000000-0005-0000-0000-00007A080000}"/>
    <cellStyle name="Style 26 5 3" xfId="2320" xr:uid="{00000000-0005-0000-0000-00007B080000}"/>
    <cellStyle name="Style 26 6" xfId="1157" xr:uid="{00000000-0005-0000-0000-00007C080000}"/>
    <cellStyle name="Style 26 6 2" xfId="2321" xr:uid="{00000000-0005-0000-0000-00007D080000}"/>
    <cellStyle name="Style 26_SFAF" xfId="1166" xr:uid="{00000000-0005-0000-0000-00007E080000}"/>
    <cellStyle name="Style 27" xfId="22" xr:uid="{00000000-0005-0000-0000-00007F080000}"/>
    <cellStyle name="Style 27 2" xfId="80" xr:uid="{00000000-0005-0000-0000-000080080000}"/>
    <cellStyle name="Style 27 2 2" xfId="1169" xr:uid="{00000000-0005-0000-0000-000081080000}"/>
    <cellStyle name="Style 27 2 2 2" xfId="2322" xr:uid="{00000000-0005-0000-0000-000082080000}"/>
    <cellStyle name="Style 27 2 3" xfId="1168" xr:uid="{00000000-0005-0000-0000-000083080000}"/>
    <cellStyle name="Style 27 3" xfId="54" xr:uid="{00000000-0005-0000-0000-000084080000}"/>
    <cellStyle name="Style 27 3 2" xfId="1171" xr:uid="{00000000-0005-0000-0000-000085080000}"/>
    <cellStyle name="Style 27 3 2 2" xfId="2323" xr:uid="{00000000-0005-0000-0000-000086080000}"/>
    <cellStyle name="Style 27 3 3" xfId="1170" xr:uid="{00000000-0005-0000-0000-000087080000}"/>
    <cellStyle name="Style 27 4" xfId="1172" xr:uid="{00000000-0005-0000-0000-000088080000}"/>
    <cellStyle name="Style 27 4 2" xfId="1173" xr:uid="{00000000-0005-0000-0000-000089080000}"/>
    <cellStyle name="Style 27 5" xfId="1174" xr:uid="{00000000-0005-0000-0000-00008A080000}"/>
    <cellStyle name="Style 27 5 2" xfId="1175" xr:uid="{00000000-0005-0000-0000-00008B080000}"/>
    <cellStyle name="Style 27 5 3" xfId="2324" xr:uid="{00000000-0005-0000-0000-00008C080000}"/>
    <cellStyle name="Style 27 6" xfId="1167" xr:uid="{00000000-0005-0000-0000-00008D080000}"/>
    <cellStyle name="Style 27 6 2" xfId="2325" xr:uid="{00000000-0005-0000-0000-00008E080000}"/>
    <cellStyle name="Style 27_Pentanes Plus" xfId="1176" xr:uid="{00000000-0005-0000-0000-00008F080000}"/>
    <cellStyle name="Style 28" xfId="23" xr:uid="{00000000-0005-0000-0000-000090080000}"/>
    <cellStyle name="Style 28 2" xfId="81" xr:uid="{00000000-0005-0000-0000-000091080000}"/>
    <cellStyle name="Style 28 2 2" xfId="1179" xr:uid="{00000000-0005-0000-0000-000092080000}"/>
    <cellStyle name="Style 28 2 2 2" xfId="2326" xr:uid="{00000000-0005-0000-0000-000093080000}"/>
    <cellStyle name="Style 28 2 3" xfId="1178" xr:uid="{00000000-0005-0000-0000-000094080000}"/>
    <cellStyle name="Style 28 3" xfId="55" xr:uid="{00000000-0005-0000-0000-000095080000}"/>
    <cellStyle name="Style 28 3 2" xfId="1181" xr:uid="{00000000-0005-0000-0000-000096080000}"/>
    <cellStyle name="Style 28 3 2 2" xfId="2327" xr:uid="{00000000-0005-0000-0000-000097080000}"/>
    <cellStyle name="Style 28 3 3" xfId="1180" xr:uid="{00000000-0005-0000-0000-000098080000}"/>
    <cellStyle name="Style 28 4" xfId="1182" xr:uid="{00000000-0005-0000-0000-000099080000}"/>
    <cellStyle name="Style 28 4 2" xfId="1183" xr:uid="{00000000-0005-0000-0000-00009A080000}"/>
    <cellStyle name="Style 28 5" xfId="1184" xr:uid="{00000000-0005-0000-0000-00009B080000}"/>
    <cellStyle name="Style 28 5 2" xfId="1185" xr:uid="{00000000-0005-0000-0000-00009C080000}"/>
    <cellStyle name="Style 28 5 3" xfId="2328" xr:uid="{00000000-0005-0000-0000-00009D080000}"/>
    <cellStyle name="Style 28 6" xfId="1177" xr:uid="{00000000-0005-0000-0000-00009E080000}"/>
    <cellStyle name="Style 28 6 2" xfId="2329" xr:uid="{00000000-0005-0000-0000-00009F080000}"/>
    <cellStyle name="Style 28_SFAF" xfId="1186" xr:uid="{00000000-0005-0000-0000-0000A0080000}"/>
    <cellStyle name="Style 29" xfId="24" xr:uid="{00000000-0005-0000-0000-0000A1080000}"/>
    <cellStyle name="Style 29 2" xfId="82" xr:uid="{00000000-0005-0000-0000-0000A2080000}"/>
    <cellStyle name="Style 29 2 2" xfId="1189" xr:uid="{00000000-0005-0000-0000-0000A3080000}"/>
    <cellStyle name="Style 29 2 2 2" xfId="2330" xr:uid="{00000000-0005-0000-0000-0000A4080000}"/>
    <cellStyle name="Style 29 2 3" xfId="1188" xr:uid="{00000000-0005-0000-0000-0000A5080000}"/>
    <cellStyle name="Style 29 3" xfId="56" xr:uid="{00000000-0005-0000-0000-0000A6080000}"/>
    <cellStyle name="Style 29 3 2" xfId="1191" xr:uid="{00000000-0005-0000-0000-0000A7080000}"/>
    <cellStyle name="Style 29 3 2 2" xfId="2331" xr:uid="{00000000-0005-0000-0000-0000A8080000}"/>
    <cellStyle name="Style 29 3 3" xfId="1190" xr:uid="{00000000-0005-0000-0000-0000A9080000}"/>
    <cellStyle name="Style 29 4" xfId="1192" xr:uid="{00000000-0005-0000-0000-0000AA080000}"/>
    <cellStyle name="Style 29 4 2" xfId="1193" xr:uid="{00000000-0005-0000-0000-0000AB080000}"/>
    <cellStyle name="Style 29 5" xfId="1194" xr:uid="{00000000-0005-0000-0000-0000AC080000}"/>
    <cellStyle name="Style 29 5 2" xfId="1195" xr:uid="{00000000-0005-0000-0000-0000AD080000}"/>
    <cellStyle name="Style 29 5 3" xfId="2332" xr:uid="{00000000-0005-0000-0000-0000AE080000}"/>
    <cellStyle name="Style 29 6" xfId="1187" xr:uid="{00000000-0005-0000-0000-0000AF080000}"/>
    <cellStyle name="Style 29 6 2" xfId="2333" xr:uid="{00000000-0005-0000-0000-0000B0080000}"/>
    <cellStyle name="Style 29_SFAF" xfId="1196" xr:uid="{00000000-0005-0000-0000-0000B1080000}"/>
    <cellStyle name="Style 30" xfId="25" xr:uid="{00000000-0005-0000-0000-0000B2080000}"/>
    <cellStyle name="Style 30 2" xfId="83" xr:uid="{00000000-0005-0000-0000-0000B3080000}"/>
    <cellStyle name="Style 30 2 2" xfId="1199" xr:uid="{00000000-0005-0000-0000-0000B4080000}"/>
    <cellStyle name="Style 30 2 2 2" xfId="2334" xr:uid="{00000000-0005-0000-0000-0000B5080000}"/>
    <cellStyle name="Style 30 2 3" xfId="1198" xr:uid="{00000000-0005-0000-0000-0000B6080000}"/>
    <cellStyle name="Style 30 3" xfId="57" xr:uid="{00000000-0005-0000-0000-0000B7080000}"/>
    <cellStyle name="Style 30 3 2" xfId="1201" xr:uid="{00000000-0005-0000-0000-0000B8080000}"/>
    <cellStyle name="Style 30 3 2 2" xfId="2335" xr:uid="{00000000-0005-0000-0000-0000B9080000}"/>
    <cellStyle name="Style 30 3 3" xfId="1200" xr:uid="{00000000-0005-0000-0000-0000BA080000}"/>
    <cellStyle name="Style 30 4" xfId="1202" xr:uid="{00000000-0005-0000-0000-0000BB080000}"/>
    <cellStyle name="Style 30 4 2" xfId="1203" xr:uid="{00000000-0005-0000-0000-0000BC080000}"/>
    <cellStyle name="Style 30 5" xfId="1204" xr:uid="{00000000-0005-0000-0000-0000BD080000}"/>
    <cellStyle name="Style 30 5 2" xfId="1205" xr:uid="{00000000-0005-0000-0000-0000BE080000}"/>
    <cellStyle name="Style 30 5 3" xfId="2336" xr:uid="{00000000-0005-0000-0000-0000BF080000}"/>
    <cellStyle name="Style 30 6" xfId="1197" xr:uid="{00000000-0005-0000-0000-0000C0080000}"/>
    <cellStyle name="Style 30 6 2" xfId="2337" xr:uid="{00000000-0005-0000-0000-0000C1080000}"/>
    <cellStyle name="Style 30_SFAF" xfId="1206" xr:uid="{00000000-0005-0000-0000-0000C2080000}"/>
    <cellStyle name="Style 31" xfId="26" xr:uid="{00000000-0005-0000-0000-0000C3080000}"/>
    <cellStyle name="Style 31 2" xfId="84" xr:uid="{00000000-0005-0000-0000-0000C4080000}"/>
    <cellStyle name="Style 31 2 2" xfId="1209" xr:uid="{00000000-0005-0000-0000-0000C5080000}"/>
    <cellStyle name="Style 31 2 2 2" xfId="2338" xr:uid="{00000000-0005-0000-0000-0000C6080000}"/>
    <cellStyle name="Style 31 2 3" xfId="1208" xr:uid="{00000000-0005-0000-0000-0000C7080000}"/>
    <cellStyle name="Style 31 3" xfId="58" xr:uid="{00000000-0005-0000-0000-0000C8080000}"/>
    <cellStyle name="Style 31 3 2" xfId="1211" xr:uid="{00000000-0005-0000-0000-0000C9080000}"/>
    <cellStyle name="Style 31 3 2 2" xfId="2339" xr:uid="{00000000-0005-0000-0000-0000CA080000}"/>
    <cellStyle name="Style 31 3 3" xfId="1210" xr:uid="{00000000-0005-0000-0000-0000CB080000}"/>
    <cellStyle name="Style 31 4" xfId="1212" xr:uid="{00000000-0005-0000-0000-0000CC080000}"/>
    <cellStyle name="Style 31 4 2" xfId="1213" xr:uid="{00000000-0005-0000-0000-0000CD080000}"/>
    <cellStyle name="Style 31 5" xfId="1214" xr:uid="{00000000-0005-0000-0000-0000CE080000}"/>
    <cellStyle name="Style 31 5 2" xfId="1215" xr:uid="{00000000-0005-0000-0000-0000CF080000}"/>
    <cellStyle name="Style 31 5 3" xfId="2340" xr:uid="{00000000-0005-0000-0000-0000D0080000}"/>
    <cellStyle name="Style 31 6" xfId="1207" xr:uid="{00000000-0005-0000-0000-0000D1080000}"/>
    <cellStyle name="Style 31 6 2" xfId="2341" xr:uid="{00000000-0005-0000-0000-0000D2080000}"/>
    <cellStyle name="Style 31_SFAF" xfId="1216" xr:uid="{00000000-0005-0000-0000-0000D3080000}"/>
    <cellStyle name="Style 32" xfId="27" xr:uid="{00000000-0005-0000-0000-0000D4080000}"/>
    <cellStyle name="Style 32 2" xfId="85" xr:uid="{00000000-0005-0000-0000-0000D5080000}"/>
    <cellStyle name="Style 32 2 2" xfId="1219" xr:uid="{00000000-0005-0000-0000-0000D6080000}"/>
    <cellStyle name="Style 32 2 2 2" xfId="2342" xr:uid="{00000000-0005-0000-0000-0000D7080000}"/>
    <cellStyle name="Style 32 2 3" xfId="1218" xr:uid="{00000000-0005-0000-0000-0000D8080000}"/>
    <cellStyle name="Style 32 3" xfId="59" xr:uid="{00000000-0005-0000-0000-0000D9080000}"/>
    <cellStyle name="Style 32 3 2" xfId="1221" xr:uid="{00000000-0005-0000-0000-0000DA080000}"/>
    <cellStyle name="Style 32 3 2 2" xfId="2343" xr:uid="{00000000-0005-0000-0000-0000DB080000}"/>
    <cellStyle name="Style 32 3 3" xfId="1220" xr:uid="{00000000-0005-0000-0000-0000DC080000}"/>
    <cellStyle name="Style 32 4" xfId="1222" xr:uid="{00000000-0005-0000-0000-0000DD080000}"/>
    <cellStyle name="Style 32 4 2" xfId="1223" xr:uid="{00000000-0005-0000-0000-0000DE080000}"/>
    <cellStyle name="Style 32 5" xfId="1224" xr:uid="{00000000-0005-0000-0000-0000DF080000}"/>
    <cellStyle name="Style 32 5 2" xfId="1225" xr:uid="{00000000-0005-0000-0000-0000E0080000}"/>
    <cellStyle name="Style 32 5 3" xfId="2344" xr:uid="{00000000-0005-0000-0000-0000E1080000}"/>
    <cellStyle name="Style 32 6" xfId="1217" xr:uid="{00000000-0005-0000-0000-0000E2080000}"/>
    <cellStyle name="Style 32 6 2" xfId="2345" xr:uid="{00000000-0005-0000-0000-0000E3080000}"/>
    <cellStyle name="Style 32_SFAF" xfId="1226" xr:uid="{00000000-0005-0000-0000-0000E4080000}"/>
    <cellStyle name="Style 33" xfId="28" xr:uid="{00000000-0005-0000-0000-0000E5080000}"/>
    <cellStyle name="Style 33 2" xfId="86" xr:uid="{00000000-0005-0000-0000-0000E6080000}"/>
    <cellStyle name="Style 33 2 2" xfId="1228" xr:uid="{00000000-0005-0000-0000-0000E7080000}"/>
    <cellStyle name="Style 33 2 3" xfId="1227" xr:uid="{00000000-0005-0000-0000-0000E8080000}"/>
    <cellStyle name="Style 33 3" xfId="60" xr:uid="{00000000-0005-0000-0000-0000E9080000}"/>
    <cellStyle name="Style 33 3 2" xfId="1230" xr:uid="{00000000-0005-0000-0000-0000EA080000}"/>
    <cellStyle name="Style 33 3 3" xfId="1229" xr:uid="{00000000-0005-0000-0000-0000EB080000}"/>
    <cellStyle name="Style 33 4" xfId="1231" xr:uid="{00000000-0005-0000-0000-0000EC080000}"/>
    <cellStyle name="Style 33 4 2" xfId="1232" xr:uid="{00000000-0005-0000-0000-0000ED080000}"/>
    <cellStyle name="Style 33 5" xfId="1233" xr:uid="{00000000-0005-0000-0000-0000EE080000}"/>
    <cellStyle name="Style 33 5 2" xfId="2346" xr:uid="{00000000-0005-0000-0000-0000EF080000}"/>
    <cellStyle name="Style 33 6" xfId="2347" xr:uid="{00000000-0005-0000-0000-0000F0080000}"/>
    <cellStyle name="Style 34" xfId="29" xr:uid="{00000000-0005-0000-0000-0000F1080000}"/>
    <cellStyle name="Style 34 2" xfId="87" xr:uid="{00000000-0005-0000-0000-0000F2080000}"/>
    <cellStyle name="Style 34 3" xfId="61" xr:uid="{00000000-0005-0000-0000-0000F3080000}"/>
    <cellStyle name="Style 34 4" xfId="1234" xr:uid="{00000000-0005-0000-0000-0000F4080000}"/>
    <cellStyle name="Style 34 5" xfId="1235" xr:uid="{00000000-0005-0000-0000-0000F5080000}"/>
    <cellStyle name="Style 34 5 2" xfId="2348" xr:uid="{00000000-0005-0000-0000-0000F6080000}"/>
    <cellStyle name="Style 34 6" xfId="1236" xr:uid="{00000000-0005-0000-0000-0000F7080000}"/>
    <cellStyle name="Style 34_Outputs" xfId="1237" xr:uid="{00000000-0005-0000-0000-0000F8080000}"/>
    <cellStyle name="Style 35" xfId="30" xr:uid="{00000000-0005-0000-0000-0000F9080000}"/>
    <cellStyle name="Style 35 2" xfId="88" xr:uid="{00000000-0005-0000-0000-0000FA080000}"/>
    <cellStyle name="Style 35 3" xfId="62" xr:uid="{00000000-0005-0000-0000-0000FB080000}"/>
    <cellStyle name="Style 35 4" xfId="1238" xr:uid="{00000000-0005-0000-0000-0000FC080000}"/>
    <cellStyle name="Style 35 5" xfId="1239" xr:uid="{00000000-0005-0000-0000-0000FD080000}"/>
    <cellStyle name="Style 35 5 2" xfId="2349" xr:uid="{00000000-0005-0000-0000-0000FE080000}"/>
    <cellStyle name="Style 35 6" xfId="1240" xr:uid="{00000000-0005-0000-0000-0000FF080000}"/>
    <cellStyle name="Style 35_Outputs" xfId="1241" xr:uid="{00000000-0005-0000-0000-000000090000}"/>
    <cellStyle name="Text Wrap" xfId="31" xr:uid="{00000000-0005-0000-0000-000001090000}"/>
    <cellStyle name="Text Wrap Across Cells" xfId="32" xr:uid="{00000000-0005-0000-0000-000002090000}"/>
    <cellStyle name="Text Wrap_Annual Summary" xfId="33" xr:uid="{00000000-0005-0000-0000-000003090000}"/>
    <cellStyle name="Title 2" xfId="1243" xr:uid="{00000000-0005-0000-0000-000004090000}"/>
    <cellStyle name="Title 2 2" xfId="1244" xr:uid="{00000000-0005-0000-0000-000005090000}"/>
    <cellStyle name="Title 3" xfId="1245" xr:uid="{00000000-0005-0000-0000-000006090000}"/>
    <cellStyle name="Title 3 2" xfId="1246" xr:uid="{00000000-0005-0000-0000-000007090000}"/>
    <cellStyle name="Title 4" xfId="1247" xr:uid="{00000000-0005-0000-0000-000008090000}"/>
    <cellStyle name="Title 4 2" xfId="1248" xr:uid="{00000000-0005-0000-0000-000009090000}"/>
    <cellStyle name="Title 4 3" xfId="1249" xr:uid="{00000000-0005-0000-0000-00000A090000}"/>
    <cellStyle name="Title 5" xfId="1250" xr:uid="{00000000-0005-0000-0000-00000B090000}"/>
    <cellStyle name="Title 6" xfId="1242" xr:uid="{00000000-0005-0000-0000-00000C090000}"/>
    <cellStyle name="tons" xfId="1251" xr:uid="{00000000-0005-0000-0000-00000D090000}"/>
    <cellStyle name="Total" xfId="34" builtinId="25" customBuiltin="1"/>
    <cellStyle name="Total 10" xfId="2350" xr:uid="{00000000-0005-0000-0000-00000F090000}"/>
    <cellStyle name="Total 10 2" xfId="2351" xr:uid="{00000000-0005-0000-0000-000010090000}"/>
    <cellStyle name="Total 10 3" xfId="2352" xr:uid="{00000000-0005-0000-0000-000011090000}"/>
    <cellStyle name="Total 10 4" xfId="2353" xr:uid="{00000000-0005-0000-0000-000012090000}"/>
    <cellStyle name="Total 11" xfId="2354" xr:uid="{00000000-0005-0000-0000-000013090000}"/>
    <cellStyle name="Total 2" xfId="89" xr:uid="{00000000-0005-0000-0000-000014090000}"/>
    <cellStyle name="Total 2 2" xfId="1254" xr:uid="{00000000-0005-0000-0000-000015090000}"/>
    <cellStyle name="Total 2 2 2" xfId="2355" xr:uid="{00000000-0005-0000-0000-000016090000}"/>
    <cellStyle name="Total 2 3" xfId="1255" xr:uid="{00000000-0005-0000-0000-000017090000}"/>
    <cellStyle name="Total 2 4" xfId="1253" xr:uid="{00000000-0005-0000-0000-000018090000}"/>
    <cellStyle name="Total 2 4 2" xfId="2356" xr:uid="{00000000-0005-0000-0000-000019090000}"/>
    <cellStyle name="Total 2 5" xfId="2357" xr:uid="{00000000-0005-0000-0000-00001A090000}"/>
    <cellStyle name="Total 2 6" xfId="2358" xr:uid="{00000000-0005-0000-0000-00001B090000}"/>
    <cellStyle name="Total 3" xfId="63" xr:uid="{00000000-0005-0000-0000-00001C090000}"/>
    <cellStyle name="Total 3 2" xfId="1257" xr:uid="{00000000-0005-0000-0000-00001D090000}"/>
    <cellStyle name="Total 3 2 2" xfId="2359" xr:uid="{00000000-0005-0000-0000-00001E090000}"/>
    <cellStyle name="Total 3 3" xfId="1256" xr:uid="{00000000-0005-0000-0000-00001F090000}"/>
    <cellStyle name="Total 4" xfId="1258" xr:uid="{00000000-0005-0000-0000-000020090000}"/>
    <cellStyle name="Total 4 2" xfId="1259" xr:uid="{00000000-0005-0000-0000-000021090000}"/>
    <cellStyle name="Total 4 3" xfId="1260" xr:uid="{00000000-0005-0000-0000-000022090000}"/>
    <cellStyle name="Total 5" xfId="1261" xr:uid="{00000000-0005-0000-0000-000023090000}"/>
    <cellStyle name="Total 5 2" xfId="2360" xr:uid="{00000000-0005-0000-0000-000024090000}"/>
    <cellStyle name="Total 6" xfId="1262" xr:uid="{00000000-0005-0000-0000-000025090000}"/>
    <cellStyle name="Total 6 2" xfId="2361" xr:uid="{00000000-0005-0000-0000-000026090000}"/>
    <cellStyle name="Total 7" xfId="1252" xr:uid="{00000000-0005-0000-0000-000027090000}"/>
    <cellStyle name="Total 7 2" xfId="2362" xr:uid="{00000000-0005-0000-0000-000028090000}"/>
    <cellStyle name="Total 7 3" xfId="2363" xr:uid="{00000000-0005-0000-0000-000029090000}"/>
    <cellStyle name="Total 8" xfId="2364" xr:uid="{00000000-0005-0000-0000-00002A090000}"/>
    <cellStyle name="Total 9" xfId="2365" xr:uid="{00000000-0005-0000-0000-00002B090000}"/>
    <cellStyle name="UNPROTECTED" xfId="1263" xr:uid="{00000000-0005-0000-0000-00002C090000}"/>
    <cellStyle name="Valign-bottom" xfId="35" xr:uid="{00000000-0005-0000-0000-00002D090000}"/>
    <cellStyle name="Valign-centre" xfId="36" xr:uid="{00000000-0005-0000-0000-00002E090000}"/>
    <cellStyle name="Valign-top" xfId="37" xr:uid="{00000000-0005-0000-0000-00002F090000}"/>
    <cellStyle name="Warning Text 2" xfId="1265" xr:uid="{00000000-0005-0000-0000-000030090000}"/>
    <cellStyle name="Warning Text 2 2" xfId="2366" xr:uid="{00000000-0005-0000-0000-000031090000}"/>
    <cellStyle name="Warning Text 3" xfId="1266" xr:uid="{00000000-0005-0000-0000-000032090000}"/>
    <cellStyle name="Warning Text 4" xfId="1264" xr:uid="{00000000-0005-0000-0000-000033090000}"/>
    <cellStyle name="X01_Page_head" xfId="1267" xr:uid="{00000000-0005-0000-0000-000034090000}"/>
    <cellStyle name="X02_Text subhead" xfId="1268" xr:uid="{00000000-0005-0000-0000-000035090000}"/>
    <cellStyle name="X03_Col head general" xfId="1269" xr:uid="{00000000-0005-0000-0000-000036090000}"/>
    <cellStyle name="X04_Text subhead" xfId="1270" xr:uid="{00000000-0005-0000-0000-000037090000}"/>
    <cellStyle name="X05_Figs" xfId="1271" xr:uid="{00000000-0005-0000-0000-000038090000}"/>
    <cellStyle name="X06_Figs %" xfId="1272" xr:uid="{00000000-0005-0000-0000-000039090000}"/>
    <cellStyle name="X07_Notes" xfId="1273" xr:uid="{00000000-0005-0000-0000-00003A090000}"/>
    <cellStyle name="X08_Total Oil" xfId="1274" xr:uid="{00000000-0005-0000-0000-00003B090000}"/>
    <cellStyle name="X09_Folio" xfId="1275" xr:uid="{00000000-0005-0000-0000-00003C090000}"/>
    <cellStyle name="X10_Figs 21 dec" xfId="1276" xr:uid="{00000000-0005-0000-0000-00003D090000}"/>
    <cellStyle name="X12_Total Figs 1 dec" xfId="1277" xr:uid="{00000000-0005-0000-0000-00003E090000}"/>
    <cellStyle name="year" xfId="1278" xr:uid="{00000000-0005-0000-0000-00003F090000}"/>
    <cellStyle name="YEARS" xfId="1279" xr:uid="{00000000-0005-0000-0000-00004009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469870</xdr:colOff>
      <xdr:row>0</xdr:row>
      <xdr:rowOff>0</xdr:rowOff>
    </xdr:from>
    <xdr:to>
      <xdr:col>10</xdr:col>
      <xdr:colOff>146782</xdr:colOff>
      <xdr:row>16</xdr:row>
      <xdr:rowOff>104394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9870" y="0"/>
          <a:ext cx="5772912" cy="3438144"/>
        </a:xfrm>
        <a:prstGeom prst="rect">
          <a:avLst/>
        </a:prstGeom>
      </xdr:spPr>
    </xdr:pic>
    <xdr:clientData/>
  </xdr:twoCellAnchor>
  <xdr:twoCellAnchor>
    <xdr:from>
      <xdr:col>0</xdr:col>
      <xdr:colOff>469870</xdr:colOff>
      <xdr:row>17</xdr:row>
      <xdr:rowOff>123825</xdr:rowOff>
    </xdr:from>
    <xdr:to>
      <xdr:col>10</xdr:col>
      <xdr:colOff>130480</xdr:colOff>
      <xdr:row>44</xdr:row>
      <xdr:rowOff>6463</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69870" y="3648075"/>
          <a:ext cx="5756610" cy="5026138"/>
        </a:xfrm>
        <a:prstGeom prst="rect">
          <a:avLst/>
        </a:prstGeom>
        <a:solidFill>
          <a:schemeClr val="accent1">
            <a:lumMod val="40000"/>
            <a:lumOff val="60000"/>
            <a:alpha val="1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182880" tIns="182880" rIns="182880" bIns="182880" rtlCol="0" anchor="t"/>
        <a:lstStyle/>
        <a:p>
          <a:pPr>
            <a:lnSpc>
              <a:spcPct val="100000"/>
            </a:lnSpc>
          </a:pPr>
          <a:r>
            <a:rPr lang="en-CA" sz="900" b="1">
              <a:latin typeface="Arial" panose="020B0604020202020204" pitchFamily="34" charset="0"/>
              <a:cs typeface="Arial" panose="020B0604020202020204" pitchFamily="34" charset="0"/>
            </a:rPr>
            <a:t>Copyright and Permission to Reproduce</a:t>
          </a:r>
        </a:p>
        <a:p>
          <a:pPr>
            <a:lnSpc>
              <a:spcPct val="100000"/>
            </a:lnSpc>
          </a:pPr>
          <a:r>
            <a:rPr lang="en-CA" sz="900" b="1">
              <a:latin typeface="Arial" panose="020B0604020202020204" pitchFamily="34" charset="0"/>
              <a:cs typeface="Arial" panose="020B0604020202020204" pitchFamily="34" charset="0"/>
            </a:rPr>
            <a:t>Information on </a:t>
          </a:r>
          <a:r>
            <a:rPr lang="en-CA" sz="900" b="1">
              <a:solidFill>
                <a:sysClr val="windowText" lastClr="000000"/>
              </a:solidFill>
              <a:latin typeface="Arial" panose="020B0604020202020204" pitchFamily="34" charset="0"/>
              <a:cs typeface="Arial" panose="020B0604020202020204" pitchFamily="34" charset="0"/>
            </a:rPr>
            <a:t>this file was produced and/or compiled by the Alberta Energy Regulator (AER) for the purpose of providing</a:t>
          </a:r>
          <a:r>
            <a:rPr lang="en-CA" sz="900" b="1" baseline="0">
              <a:solidFill>
                <a:sysClr val="windowText" lastClr="000000"/>
              </a:solidFill>
              <a:latin typeface="Arial" panose="020B0604020202020204" pitchFamily="34" charset="0"/>
              <a:cs typeface="Arial" panose="020B0604020202020204" pitchFamily="34" charset="0"/>
            </a:rPr>
            <a:t> </a:t>
          </a:r>
          <a:r>
            <a:rPr lang="en-CA" sz="900" b="1">
              <a:solidFill>
                <a:sysClr val="windowText" lastClr="000000"/>
              </a:solidFill>
              <a:latin typeface="Arial" panose="020B0604020202020204" pitchFamily="34" charset="0"/>
              <a:cs typeface="Arial" panose="020B0604020202020204" pitchFamily="34" charset="0"/>
            </a:rPr>
            <a:t>access to information regarding the energy resources of the province of Alberta.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Noncommercial or Educational Reproduction</a:t>
          </a:r>
        </a:p>
        <a:p>
          <a:pPr>
            <a:lnSpc>
              <a:spcPct val="100000"/>
            </a:lnSpc>
          </a:pPr>
          <a:r>
            <a:rPr lang="en-CA" sz="900">
              <a:latin typeface="Arial" panose="020B0604020202020204" pitchFamily="34" charset="0"/>
              <a:cs typeface="Arial" panose="020B0604020202020204" pitchFamily="34" charset="0"/>
            </a:rPr>
            <a:t>Information </a:t>
          </a:r>
          <a:r>
            <a:rPr lang="en-CA" sz="900">
              <a:solidFill>
                <a:sysClr val="windowText" lastClr="000000"/>
              </a:solidFill>
              <a:latin typeface="Arial" panose="020B0604020202020204" pitchFamily="34" charset="0"/>
              <a:cs typeface="Arial" panose="020B0604020202020204" pitchFamily="34" charset="0"/>
            </a:rPr>
            <a:t>on this file</a:t>
          </a:r>
          <a:r>
            <a:rPr lang="en-CA" sz="900" baseline="0">
              <a:solidFill>
                <a:sysClr val="windowText" lastClr="000000"/>
              </a:solidFill>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has been posted with the intent that it be readily available for personal and public noncommercial (educational) use. The information may be reproduced, in whole or in part and by any means, without charge or further permission from the AER. We ask only that users exercise due diligence to ensure the accuracy of the materials reproduced; the AER be identified as the source of the materials; and the reproduction not be presented as an official version of the AER material, or as having been made in affiliation with or with the endorsement of the AER.</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Commercial Reproduction</a:t>
          </a:r>
        </a:p>
        <a:p>
          <a:pPr>
            <a:lnSpc>
              <a:spcPct val="100000"/>
            </a:lnSpc>
          </a:pPr>
          <a:r>
            <a:rPr lang="en-CA" sz="900">
              <a:latin typeface="Arial" panose="020B0604020202020204" pitchFamily="34" charset="0"/>
              <a:cs typeface="Arial" panose="020B0604020202020204" pitchFamily="34" charset="0"/>
            </a:rPr>
            <a:t>Reproduction of multiple copies of materials on this file, in whole or in part, for the purposes of commercial redistribution is prohibited except with prior written permission from the AER. To obtain permission to reproduce materials on this file</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for commercial purposes please contact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AER Communications, Web Services: </a:t>
          </a:r>
        </a:p>
        <a:p>
          <a:pPr>
            <a:lnSpc>
              <a:spcPct val="100000"/>
            </a:lnSpc>
          </a:pPr>
          <a:r>
            <a:rPr lang="en-CA" sz="900">
              <a:latin typeface="Arial" panose="020B0604020202020204" pitchFamily="34" charset="0"/>
              <a:cs typeface="Arial" panose="020B0604020202020204" pitchFamily="34" charset="0"/>
            </a:rPr>
            <a:t>Suite 1000, 250 – 5 Street SW </a:t>
          </a:r>
        </a:p>
        <a:p>
          <a:pPr>
            <a:lnSpc>
              <a:spcPct val="100000"/>
            </a:lnSpc>
          </a:pPr>
          <a:r>
            <a:rPr lang="en-CA" sz="900">
              <a:latin typeface="Arial" panose="020B0604020202020204" pitchFamily="34" charset="0"/>
              <a:cs typeface="Arial" panose="020B0604020202020204" pitchFamily="34" charset="0"/>
            </a:rPr>
            <a:t>Calgary, Alberta T2P 0R4 </a:t>
          </a:r>
        </a:p>
        <a:p>
          <a:pPr>
            <a:lnSpc>
              <a:spcPct val="100000"/>
            </a:lnSpc>
          </a:pPr>
          <a:r>
            <a:rPr lang="en-CA" sz="900">
              <a:latin typeface="Arial" panose="020B0604020202020204" pitchFamily="34" charset="0"/>
              <a:cs typeface="Arial" panose="020B0604020202020204" pitchFamily="34" charset="0"/>
            </a:rPr>
            <a:t>Canada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a:latin typeface="Arial" panose="020B0604020202020204" pitchFamily="34" charset="0"/>
              <a:cs typeface="Arial" panose="020B0604020202020204" pitchFamily="34" charset="0"/>
            </a:rPr>
            <a:t>Inquiries:</a:t>
          </a:r>
          <a:r>
            <a:rPr lang="en-CA" sz="900" baseline="0">
              <a:latin typeface="Arial" panose="020B0604020202020204" pitchFamily="34" charset="0"/>
              <a:cs typeface="Arial" panose="020B0604020202020204" pitchFamily="34" charset="0"/>
            </a:rPr>
            <a:t> </a:t>
          </a:r>
          <a:r>
            <a:rPr lang="en-CA" sz="900">
              <a:latin typeface="Arial" panose="020B0604020202020204" pitchFamily="34" charset="0"/>
              <a:cs typeface="Arial" panose="020B0604020202020204" pitchFamily="34" charset="0"/>
            </a:rPr>
            <a:t>1-855-297-8311 </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r>
            <a:rPr lang="en-CA" sz="900" b="1">
              <a:latin typeface="Arial" panose="020B0604020202020204" pitchFamily="34" charset="0"/>
              <a:cs typeface="Arial" panose="020B0604020202020204" pitchFamily="34" charset="0"/>
            </a:rPr>
            <a:t>Disclaimer</a:t>
          </a:r>
        </a:p>
        <a:p>
          <a:pPr>
            <a:lnSpc>
              <a:spcPct val="100000"/>
            </a:lnSpc>
          </a:pPr>
          <a:r>
            <a:rPr lang="en-CA" sz="900">
              <a:latin typeface="Arial" panose="020B0604020202020204" pitchFamily="34" charset="0"/>
              <a:cs typeface="Arial" panose="020B0604020202020204" pitchFamily="34" charset="0"/>
            </a:rPr>
            <a:t>The information presented in this document is for general information purposes. It is believed to represent the best data available to the AER at this time but its accuracy is not guaranteed. The AER makes no representations, warranties, or guarantees, expressed or implied as to the accuracy, reliability, or currency of the information contained herein or that it will be suitable for any use. The AER accepts no responsibility whatsoever for any inaccuracy, error, or omissions in the information. The AER shall not be responsible for any losses or costs incurred by you or anyone else as a result of the use, conversion, publication, transmission, installation, or improvement of the information, even if such losses or costs are foreseeable. Any user intending to rely upon this information is advised to confirm both the accuracy of the information and whether a more recent version of the information is available.</a:t>
          </a:r>
        </a:p>
        <a:p>
          <a:pPr>
            <a:lnSpc>
              <a:spcPct val="100000"/>
            </a:lnSpc>
          </a:pPr>
          <a:endParaRPr lang="en-CA" sz="900">
            <a:latin typeface="Arial" panose="020B0604020202020204" pitchFamily="34" charset="0"/>
            <a:cs typeface="Arial" panose="020B0604020202020204" pitchFamily="34" charset="0"/>
          </a:endParaRPr>
        </a:p>
        <a:p>
          <a:pPr>
            <a:lnSpc>
              <a:spcPct val="100000"/>
            </a:lnSpc>
          </a:pPr>
          <a:endParaRPr lang="en-CA" sz="900">
            <a:latin typeface="Arial" panose="020B0604020202020204" pitchFamily="34" charset="0"/>
            <a:cs typeface="Arial" panose="020B0604020202020204" pitchFamily="34" charset="0"/>
          </a:endParaRPr>
        </a:p>
      </xdr:txBody>
    </xdr:sp>
    <xdr:clientData/>
  </xdr:twoCellAnchor>
  <xdr:oneCellAnchor>
    <xdr:from>
      <xdr:col>1</xdr:col>
      <xdr:colOff>41094</xdr:colOff>
      <xdr:row>2</xdr:row>
      <xdr:rowOff>24335</xdr:rowOff>
    </xdr:from>
    <xdr:ext cx="5102405" cy="2842689"/>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650694" y="405335"/>
          <a:ext cx="5102405" cy="28426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CA" sz="2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Alberta Energy Outlook</a:t>
          </a:r>
          <a:br>
            <a:rPr kumimoji="0" lang="en-CA"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en-CA" sz="14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ST98: 2023</a:t>
          </a: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CA" sz="10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Release Date: June 2023</a:t>
          </a: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CA"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Crude Oil Reserves </a:t>
          </a:r>
          <a:r>
            <a:rPr lang="en-CA" sz="1600" b="1">
              <a:solidFill>
                <a:schemeClr val="tx1"/>
              </a:solidFill>
              <a:effectLst/>
              <a:latin typeface="Arial" panose="020B0604020202020204" pitchFamily="34" charset="0"/>
              <a:ea typeface="+mn-ea"/>
              <a:cs typeface="Arial" panose="020B0604020202020204" pitchFamily="34" charset="0"/>
            </a:rPr>
            <a:t>– Statistics and Data</a:t>
          </a:r>
          <a:endParaRPr kumimoji="0" lang="en-CA" sz="1600" b="1"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0" i="0" u="none" strike="noStrike" kern="0" cap="none" spc="0" normalizeH="0" baseline="0" noProof="0">
            <a:ln>
              <a:noFill/>
            </a:ln>
            <a:solidFill>
              <a:prstClr val="black"/>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CA" sz="1800" b="0" i="0" u="none" strike="noStrike" kern="0" cap="none" spc="0" normalizeH="0" baseline="0" noProof="0">
            <a:ln>
              <a:noFill/>
            </a:ln>
            <a:solidFill>
              <a:prstClr val="black"/>
            </a:solidFill>
            <a:effectLst/>
            <a:uLnTx/>
            <a:uFillTx/>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209550</xdr:colOff>
      <xdr:row>0</xdr:row>
      <xdr:rowOff>0</xdr:rowOff>
    </xdr:from>
    <xdr:to>
      <xdr:col>8</xdr:col>
      <xdr:colOff>533400</xdr:colOff>
      <xdr:row>23</xdr:row>
      <xdr:rowOff>141103</xdr:rowOff>
    </xdr:to>
    <xdr:pic>
      <xdr:nvPicPr>
        <xdr:cNvPr id="3" name="Picture 2">
          <a:extLst>
            <a:ext uri="{FF2B5EF4-FFF2-40B4-BE49-F238E27FC236}">
              <a16:creationId xmlns:a16="http://schemas.microsoft.com/office/drawing/2014/main" id="{B625D55E-A9A9-0252-8B6C-6399DD4AD7B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9550" y="0"/>
          <a:ext cx="6648450" cy="3865378"/>
        </a:xfrm>
        <a:prstGeom prst="rect">
          <a:avLst/>
        </a:prstGeom>
      </xdr:spPr>
    </xdr:pic>
    <xdr:clientData/>
  </xdr:twoCellAnchor>
  <xdr:twoCellAnchor editAs="oneCell">
    <xdr:from>
      <xdr:col>10</xdr:col>
      <xdr:colOff>247650</xdr:colOff>
      <xdr:row>0</xdr:row>
      <xdr:rowOff>0</xdr:rowOff>
    </xdr:from>
    <xdr:to>
      <xdr:col>18</xdr:col>
      <xdr:colOff>609600</xdr:colOff>
      <xdr:row>26</xdr:row>
      <xdr:rowOff>7530</xdr:rowOff>
    </xdr:to>
    <xdr:pic>
      <xdr:nvPicPr>
        <xdr:cNvPr id="5" name="Picture 4">
          <a:extLst>
            <a:ext uri="{FF2B5EF4-FFF2-40B4-BE49-F238E27FC236}">
              <a16:creationId xmlns:a16="http://schemas.microsoft.com/office/drawing/2014/main" id="{5F08A081-D738-F4CF-4FC5-1F57D0ABE9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91450" y="0"/>
          <a:ext cx="6477000" cy="4217580"/>
        </a:xfrm>
        <a:prstGeom prst="rect">
          <a:avLst/>
        </a:prstGeom>
      </xdr:spPr>
    </xdr:pic>
    <xdr:clientData/>
  </xdr:twoCellAnchor>
  <xdr:twoCellAnchor editAs="oneCell">
    <xdr:from>
      <xdr:col>20</xdr:col>
      <xdr:colOff>219075</xdr:colOff>
      <xdr:row>0</xdr:row>
      <xdr:rowOff>0</xdr:rowOff>
    </xdr:from>
    <xdr:to>
      <xdr:col>26</xdr:col>
      <xdr:colOff>560615</xdr:colOff>
      <xdr:row>26</xdr:row>
      <xdr:rowOff>19050</xdr:rowOff>
    </xdr:to>
    <xdr:pic>
      <xdr:nvPicPr>
        <xdr:cNvPr id="7" name="Picture 6">
          <a:extLst>
            <a:ext uri="{FF2B5EF4-FFF2-40B4-BE49-F238E27FC236}">
              <a16:creationId xmlns:a16="http://schemas.microsoft.com/office/drawing/2014/main" id="{9DEC4FDB-28C5-2EB0-8A06-D45C41ABD3B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306675" y="0"/>
          <a:ext cx="6494690" cy="4229100"/>
        </a:xfrm>
        <a:prstGeom prst="rect">
          <a:avLst/>
        </a:prstGeom>
      </xdr:spPr>
    </xdr:pic>
    <xdr:clientData/>
  </xdr:twoCellAnchor>
  <xdr:twoCellAnchor editAs="oneCell">
    <xdr:from>
      <xdr:col>28</xdr:col>
      <xdr:colOff>219075</xdr:colOff>
      <xdr:row>0</xdr:row>
      <xdr:rowOff>0</xdr:rowOff>
    </xdr:from>
    <xdr:to>
      <xdr:col>32</xdr:col>
      <xdr:colOff>1218056</xdr:colOff>
      <xdr:row>20</xdr:row>
      <xdr:rowOff>133350</xdr:rowOff>
    </xdr:to>
    <xdr:pic>
      <xdr:nvPicPr>
        <xdr:cNvPr id="10" name="Picture 9">
          <a:extLst>
            <a:ext uri="{FF2B5EF4-FFF2-40B4-BE49-F238E27FC236}">
              <a16:creationId xmlns:a16="http://schemas.microsoft.com/office/drawing/2014/main" id="{AA4972B8-166A-7650-9F38-BB1F4435997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2860000" y="0"/>
          <a:ext cx="5799581" cy="3371850"/>
        </a:xfrm>
        <a:prstGeom prst="rect">
          <a:avLst/>
        </a:prstGeom>
      </xdr:spPr>
    </xdr:pic>
    <xdr:clientData/>
  </xdr:twoCellAnchor>
  <xdr:twoCellAnchor editAs="oneCell">
    <xdr:from>
      <xdr:col>34</xdr:col>
      <xdr:colOff>289178</xdr:colOff>
      <xdr:row>0</xdr:row>
      <xdr:rowOff>0</xdr:rowOff>
    </xdr:from>
    <xdr:to>
      <xdr:col>40</xdr:col>
      <xdr:colOff>731138</xdr:colOff>
      <xdr:row>23</xdr:row>
      <xdr:rowOff>38100</xdr:rowOff>
    </xdr:to>
    <xdr:pic>
      <xdr:nvPicPr>
        <xdr:cNvPr id="14" name="Picture 13">
          <a:extLst>
            <a:ext uri="{FF2B5EF4-FFF2-40B4-BE49-F238E27FC236}">
              <a16:creationId xmlns:a16="http://schemas.microsoft.com/office/drawing/2014/main" id="{0F7DB208-E076-B450-214D-4A6B50BD835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654753" y="0"/>
          <a:ext cx="6471285" cy="3762375"/>
        </a:xfrm>
        <a:prstGeom prst="rect">
          <a:avLst/>
        </a:prstGeom>
      </xdr:spPr>
    </xdr:pic>
    <xdr:clientData/>
  </xdr:twoCellAnchor>
  <xdr:twoCellAnchor editAs="oneCell">
    <xdr:from>
      <xdr:col>42</xdr:col>
      <xdr:colOff>266698</xdr:colOff>
      <xdr:row>0</xdr:row>
      <xdr:rowOff>0</xdr:rowOff>
    </xdr:from>
    <xdr:to>
      <xdr:col>48</xdr:col>
      <xdr:colOff>685799</xdr:colOff>
      <xdr:row>26</xdr:row>
      <xdr:rowOff>57150</xdr:rowOff>
    </xdr:to>
    <xdr:pic>
      <xdr:nvPicPr>
        <xdr:cNvPr id="18" name="Picture 17">
          <a:extLst>
            <a:ext uri="{FF2B5EF4-FFF2-40B4-BE49-F238E27FC236}">
              <a16:creationId xmlns:a16="http://schemas.microsoft.com/office/drawing/2014/main" id="{C2F63AD0-2906-6F06-74E4-A8C2093781C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37204648" y="0"/>
          <a:ext cx="6553201" cy="426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M9:M14"/>
  <sheetViews>
    <sheetView showGridLines="0" tabSelected="1" zoomScaleNormal="100" zoomScaleSheetLayoutView="100" zoomScalePageLayoutView="68" workbookViewId="0"/>
  </sheetViews>
  <sheetFormatPr defaultRowHeight="15"/>
  <cols>
    <col min="1" max="8" width="9.140625" style="39"/>
    <col min="9" max="9" width="9.140625" style="39" customWidth="1"/>
    <col min="10" max="16384" width="9.140625" style="39"/>
  </cols>
  <sheetData>
    <row r="9" spans="13:13" ht="18.75">
      <c r="M9" s="38"/>
    </row>
    <row r="10" spans="13:13" ht="18.75">
      <c r="M10" s="38"/>
    </row>
    <row r="11" spans="13:13" ht="18.75">
      <c r="M11" s="40"/>
    </row>
    <row r="12" spans="13:13" ht="18.75">
      <c r="M12" s="38"/>
    </row>
    <row r="13" spans="13:13" ht="18.75">
      <c r="M13" s="38"/>
    </row>
    <row r="14" spans="13:13" ht="18.75">
      <c r="M14" s="38"/>
    </row>
  </sheetData>
  <sheetProtection algorithmName="SHA-512" hashValue="zXDZ/O5X1EPdxTZ27B1J6fRcNEpg6pTD2IxMNZMHYccVeG+iO+OcyHd1sMj/N+OP2/CnbVMmNynnyg1hD2F4cQ==" saltValue="YPI8+ouqcsX+EEA5aUMl7g==" spinCount="100000" sheet="1" objects="1" scenarios="1"/>
  <pageMargins left="0.25" right="0.25" top="0.75" bottom="0.75" header="0.3" footer="0.3"/>
  <pageSetup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192"/>
  <sheetViews>
    <sheetView zoomScaleNormal="100" workbookViewId="0"/>
  </sheetViews>
  <sheetFormatPr defaultRowHeight="12.75"/>
  <cols>
    <col min="3" max="3" width="10.28515625" customWidth="1"/>
    <col min="4" max="4" width="15" customWidth="1"/>
    <col min="5" max="6" width="11" customWidth="1"/>
    <col min="7" max="7" width="18.7109375" customWidth="1"/>
    <col min="8" max="8" width="10.5703125" customWidth="1"/>
    <col min="11" max="11" width="10.85546875" customWidth="1"/>
    <col min="13" max="17" width="12.28515625" customWidth="1"/>
    <col min="18" max="18" width="10.28515625" customWidth="1"/>
    <col min="19" max="19" width="12.28515625" customWidth="1"/>
    <col min="21" max="21" width="12.140625" customWidth="1"/>
    <col min="22" max="22" width="16.140625" customWidth="1"/>
    <col min="23" max="23" width="16.5703125" customWidth="1"/>
    <col min="24" max="24" width="14.85546875" customWidth="1"/>
    <col min="25" max="25" width="15.85546875" customWidth="1"/>
    <col min="26" max="26" width="16.7109375" customWidth="1"/>
    <col min="27" max="27" width="11.85546875" customWidth="1"/>
    <col min="29" max="29" width="18.7109375" customWidth="1"/>
    <col min="30" max="30" width="22.5703125" customWidth="1"/>
    <col min="31" max="31" width="16.7109375" customWidth="1"/>
    <col min="32" max="32" width="14" customWidth="1"/>
    <col min="33" max="33" width="19.7109375" customWidth="1"/>
    <col min="35" max="35" width="15.140625" customWidth="1"/>
    <col min="36" max="36" width="21.28515625" customWidth="1"/>
    <col min="37" max="37" width="13.7109375" customWidth="1"/>
    <col min="38" max="38" width="14.140625" customWidth="1"/>
    <col min="39" max="39" width="13" customWidth="1"/>
    <col min="40" max="40" width="13.140625" customWidth="1"/>
    <col min="41" max="41" width="14" customWidth="1"/>
    <col min="43" max="44" width="11.28515625" customWidth="1"/>
    <col min="45" max="45" width="13.5703125" customWidth="1"/>
    <col min="46" max="46" width="22" customWidth="1"/>
    <col min="47" max="47" width="13.7109375" customWidth="1"/>
    <col min="48" max="48" width="20.140625" customWidth="1"/>
    <col min="49" max="49" width="14.140625" customWidth="1"/>
  </cols>
  <sheetData>
    <row r="1" spans="1:52">
      <c r="A1" s="31"/>
      <c r="B1" s="32"/>
      <c r="C1" s="32"/>
      <c r="D1" s="32"/>
      <c r="E1" s="32"/>
      <c r="F1" s="32"/>
      <c r="G1" s="32"/>
      <c r="H1" s="32"/>
      <c r="I1" s="33"/>
      <c r="J1" s="26"/>
      <c r="K1" s="31"/>
      <c r="L1" s="32"/>
      <c r="M1" s="32"/>
      <c r="N1" s="32"/>
      <c r="O1" s="32"/>
      <c r="P1" s="32"/>
      <c r="Q1" s="32"/>
      <c r="R1" s="32"/>
      <c r="S1" s="33"/>
      <c r="T1" s="26"/>
      <c r="U1" s="31"/>
      <c r="V1" s="32"/>
      <c r="W1" s="32"/>
      <c r="X1" s="32"/>
      <c r="Y1" s="32"/>
      <c r="Z1" s="32"/>
      <c r="AA1" s="33"/>
      <c r="AB1" s="26"/>
      <c r="AC1" s="25"/>
      <c r="AD1" s="32"/>
      <c r="AE1" s="32"/>
      <c r="AF1" s="32"/>
      <c r="AG1" s="33"/>
      <c r="AH1" s="26"/>
      <c r="AI1" s="31"/>
      <c r="AJ1" s="32"/>
      <c r="AK1" s="32"/>
      <c r="AL1" s="32"/>
      <c r="AM1" s="32"/>
      <c r="AN1" s="32"/>
      <c r="AO1" s="33"/>
      <c r="AP1" s="26"/>
      <c r="AQ1" s="31"/>
      <c r="AR1" s="32"/>
      <c r="AS1" s="32"/>
      <c r="AT1" s="32"/>
      <c r="AU1" s="32"/>
      <c r="AV1" s="32"/>
      <c r="AW1" s="33"/>
      <c r="AX1" s="26"/>
      <c r="AY1" s="34"/>
      <c r="AZ1" s="26"/>
    </row>
    <row r="2" spans="1:52">
      <c r="A2" s="25"/>
      <c r="B2" s="26"/>
      <c r="C2" s="26"/>
      <c r="D2" s="26"/>
      <c r="E2" s="26"/>
      <c r="F2" s="26"/>
      <c r="G2" s="26"/>
      <c r="H2" s="26"/>
      <c r="I2" s="27"/>
      <c r="J2" s="26"/>
      <c r="K2" s="25"/>
      <c r="L2" s="26"/>
      <c r="M2" s="26"/>
      <c r="N2" s="26"/>
      <c r="O2" s="26"/>
      <c r="P2" s="26"/>
      <c r="Q2" s="26"/>
      <c r="R2" s="26"/>
      <c r="S2" s="27"/>
      <c r="T2" s="26"/>
      <c r="U2" s="25"/>
      <c r="V2" s="26"/>
      <c r="W2" s="26"/>
      <c r="X2" s="26"/>
      <c r="Y2" s="26"/>
      <c r="Z2" s="26"/>
      <c r="AA2" s="27"/>
      <c r="AB2" s="26"/>
      <c r="AC2" s="25"/>
      <c r="AD2" s="26"/>
      <c r="AE2" s="26"/>
      <c r="AF2" s="26"/>
      <c r="AG2" s="27"/>
      <c r="AH2" s="26"/>
      <c r="AI2" s="25"/>
      <c r="AJ2" s="26"/>
      <c r="AK2" s="26"/>
      <c r="AL2" s="26"/>
      <c r="AM2" s="26"/>
      <c r="AN2" s="26"/>
      <c r="AO2" s="27"/>
      <c r="AP2" s="26"/>
      <c r="AQ2" s="25"/>
      <c r="AR2" s="26"/>
      <c r="AS2" s="26"/>
      <c r="AT2" s="26"/>
      <c r="AU2" s="26"/>
      <c r="AV2" s="26"/>
      <c r="AW2" s="27"/>
      <c r="AX2" s="26"/>
      <c r="AY2" s="34"/>
      <c r="AZ2" s="26"/>
    </row>
    <row r="3" spans="1:52">
      <c r="A3" s="25"/>
      <c r="B3" s="26"/>
      <c r="C3" s="26"/>
      <c r="D3" s="26"/>
      <c r="E3" s="26"/>
      <c r="F3" s="26"/>
      <c r="G3" s="26"/>
      <c r="H3" s="26"/>
      <c r="I3" s="27"/>
      <c r="J3" s="26"/>
      <c r="K3" s="25"/>
      <c r="L3" s="26"/>
      <c r="M3" s="26"/>
      <c r="N3" s="26"/>
      <c r="O3" s="26"/>
      <c r="P3" s="26"/>
      <c r="Q3" s="26"/>
      <c r="R3" s="26"/>
      <c r="S3" s="27"/>
      <c r="T3" s="26"/>
      <c r="U3" s="25"/>
      <c r="V3" s="26"/>
      <c r="W3" s="26"/>
      <c r="X3" s="26"/>
      <c r="Y3" s="26"/>
      <c r="Z3" s="26"/>
      <c r="AA3" s="27"/>
      <c r="AB3" s="26"/>
      <c r="AC3" s="25"/>
      <c r="AD3" s="26"/>
      <c r="AE3" s="26"/>
      <c r="AF3" s="26"/>
      <c r="AG3" s="27"/>
      <c r="AH3" s="26"/>
      <c r="AI3" s="25"/>
      <c r="AJ3" s="26"/>
      <c r="AK3" s="26"/>
      <c r="AL3" s="26"/>
      <c r="AM3" s="26"/>
      <c r="AN3" s="26"/>
      <c r="AO3" s="27"/>
      <c r="AP3" s="26"/>
      <c r="AQ3" s="25"/>
      <c r="AR3" s="26"/>
      <c r="AS3" s="26"/>
      <c r="AT3" s="26"/>
      <c r="AU3" s="26"/>
      <c r="AV3" s="26"/>
      <c r="AW3" s="27"/>
      <c r="AX3" s="26"/>
      <c r="AY3" s="34"/>
      <c r="AZ3" s="26"/>
    </row>
    <row r="4" spans="1:52">
      <c r="A4" s="25"/>
      <c r="B4" s="26"/>
      <c r="C4" s="26"/>
      <c r="D4" s="26"/>
      <c r="E4" s="26"/>
      <c r="F4" s="26"/>
      <c r="G4" s="26"/>
      <c r="H4" s="26"/>
      <c r="I4" s="27"/>
      <c r="J4" s="26"/>
      <c r="K4" s="25"/>
      <c r="L4" s="26"/>
      <c r="M4" s="26"/>
      <c r="N4" s="26"/>
      <c r="O4" s="26"/>
      <c r="P4" s="26"/>
      <c r="Q4" s="26"/>
      <c r="R4" s="26"/>
      <c r="S4" s="27"/>
      <c r="T4" s="26"/>
      <c r="U4" s="25"/>
      <c r="V4" s="26"/>
      <c r="W4" s="26"/>
      <c r="X4" s="26"/>
      <c r="Y4" s="26"/>
      <c r="Z4" s="26"/>
      <c r="AA4" s="27"/>
      <c r="AB4" s="26"/>
      <c r="AC4" s="25"/>
      <c r="AD4" s="26"/>
      <c r="AE4" s="26"/>
      <c r="AF4" s="26"/>
      <c r="AG4" s="27"/>
      <c r="AH4" s="26"/>
      <c r="AI4" s="25"/>
      <c r="AJ4" s="26"/>
      <c r="AK4" s="26"/>
      <c r="AL4" s="26"/>
      <c r="AM4" s="26"/>
      <c r="AN4" s="26"/>
      <c r="AO4" s="27"/>
      <c r="AP4" s="26"/>
      <c r="AQ4" s="25"/>
      <c r="AR4" s="26"/>
      <c r="AS4" s="26"/>
      <c r="AT4" s="26"/>
      <c r="AU4" s="26"/>
      <c r="AV4" s="26"/>
      <c r="AW4" s="27"/>
      <c r="AX4" s="26"/>
      <c r="AY4" s="34"/>
      <c r="AZ4" s="26"/>
    </row>
    <row r="5" spans="1:52">
      <c r="A5" s="25"/>
      <c r="B5" s="26"/>
      <c r="C5" s="26"/>
      <c r="D5" s="26"/>
      <c r="E5" s="26"/>
      <c r="F5" s="26"/>
      <c r="G5" s="26"/>
      <c r="H5" s="26"/>
      <c r="I5" s="27"/>
      <c r="J5" s="26"/>
      <c r="K5" s="25"/>
      <c r="L5" s="26"/>
      <c r="M5" s="26"/>
      <c r="N5" s="26"/>
      <c r="O5" s="26"/>
      <c r="P5" s="26"/>
      <c r="Q5" s="26"/>
      <c r="R5" s="26"/>
      <c r="S5" s="27"/>
      <c r="T5" s="26"/>
      <c r="U5" s="25"/>
      <c r="V5" s="26"/>
      <c r="W5" s="26"/>
      <c r="X5" s="26"/>
      <c r="Y5" s="26"/>
      <c r="Z5" s="26"/>
      <c r="AA5" s="27"/>
      <c r="AB5" s="26"/>
      <c r="AC5" s="25"/>
      <c r="AD5" s="26"/>
      <c r="AE5" s="26"/>
      <c r="AF5" s="26"/>
      <c r="AG5" s="27"/>
      <c r="AH5" s="26"/>
      <c r="AI5" s="25"/>
      <c r="AJ5" s="26"/>
      <c r="AK5" s="26"/>
      <c r="AL5" s="26"/>
      <c r="AM5" s="26"/>
      <c r="AN5" s="26"/>
      <c r="AO5" s="27"/>
      <c r="AP5" s="26"/>
      <c r="AQ5" s="25"/>
      <c r="AR5" s="26"/>
      <c r="AS5" s="26"/>
      <c r="AT5" s="26"/>
      <c r="AU5" s="26"/>
      <c r="AV5" s="26"/>
      <c r="AW5" s="27"/>
      <c r="AX5" s="26"/>
      <c r="AY5" s="34"/>
      <c r="AZ5" s="26"/>
    </row>
    <row r="6" spans="1:52">
      <c r="A6" s="25"/>
      <c r="B6" s="26"/>
      <c r="C6" s="26"/>
      <c r="D6" s="26"/>
      <c r="E6" s="26"/>
      <c r="F6" s="26"/>
      <c r="G6" s="26"/>
      <c r="H6" s="26"/>
      <c r="I6" s="27"/>
      <c r="J6" s="26"/>
      <c r="K6" s="25"/>
      <c r="L6" s="26"/>
      <c r="M6" s="26"/>
      <c r="N6" s="26"/>
      <c r="O6" s="26"/>
      <c r="P6" s="26"/>
      <c r="Q6" s="26"/>
      <c r="R6" s="26"/>
      <c r="S6" s="27"/>
      <c r="T6" s="26"/>
      <c r="U6" s="25"/>
      <c r="V6" s="26"/>
      <c r="W6" s="26"/>
      <c r="X6" s="26"/>
      <c r="Y6" s="26"/>
      <c r="Z6" s="26"/>
      <c r="AA6" s="27"/>
      <c r="AB6" s="26"/>
      <c r="AC6" s="25"/>
      <c r="AD6" s="26"/>
      <c r="AE6" s="26"/>
      <c r="AF6" s="26"/>
      <c r="AG6" s="27"/>
      <c r="AH6" s="26"/>
      <c r="AI6" s="25"/>
      <c r="AJ6" s="26"/>
      <c r="AK6" s="26"/>
      <c r="AL6" s="26"/>
      <c r="AM6" s="26"/>
      <c r="AN6" s="26"/>
      <c r="AO6" s="27"/>
      <c r="AP6" s="26"/>
      <c r="AQ6" s="25"/>
      <c r="AR6" s="26"/>
      <c r="AS6" s="26"/>
      <c r="AT6" s="26"/>
      <c r="AU6" s="26"/>
      <c r="AV6" s="26"/>
      <c r="AW6" s="27"/>
      <c r="AX6" s="26"/>
      <c r="AY6" s="34"/>
      <c r="AZ6" s="26"/>
    </row>
    <row r="7" spans="1:52">
      <c r="A7" s="25"/>
      <c r="B7" s="26"/>
      <c r="C7" s="26"/>
      <c r="D7" s="26"/>
      <c r="E7" s="26"/>
      <c r="F7" s="26"/>
      <c r="G7" s="26"/>
      <c r="H7" s="26"/>
      <c r="I7" s="27"/>
      <c r="J7" s="26"/>
      <c r="K7" s="25"/>
      <c r="L7" s="26"/>
      <c r="M7" s="26"/>
      <c r="N7" s="26"/>
      <c r="O7" s="26"/>
      <c r="P7" s="26"/>
      <c r="Q7" s="26"/>
      <c r="R7" s="26"/>
      <c r="S7" s="27"/>
      <c r="T7" s="26"/>
      <c r="U7" s="25"/>
      <c r="V7" s="26"/>
      <c r="W7" s="26"/>
      <c r="X7" s="26"/>
      <c r="Y7" s="26"/>
      <c r="Z7" s="26"/>
      <c r="AA7" s="27"/>
      <c r="AB7" s="26"/>
      <c r="AC7" s="25"/>
      <c r="AD7" s="26"/>
      <c r="AE7" s="26"/>
      <c r="AF7" s="26"/>
      <c r="AG7" s="27"/>
      <c r="AH7" s="26"/>
      <c r="AI7" s="25"/>
      <c r="AJ7" s="26"/>
      <c r="AK7" s="26"/>
      <c r="AL7" s="26"/>
      <c r="AM7" s="26"/>
      <c r="AN7" s="26"/>
      <c r="AO7" s="27"/>
      <c r="AP7" s="26"/>
      <c r="AQ7" s="25"/>
      <c r="AR7" s="26"/>
      <c r="AS7" s="26"/>
      <c r="AT7" s="26"/>
      <c r="AU7" s="26"/>
      <c r="AV7" s="26"/>
      <c r="AW7" s="27"/>
      <c r="AX7" s="26"/>
      <c r="AY7" s="34"/>
      <c r="AZ7" s="26"/>
    </row>
    <row r="8" spans="1:52">
      <c r="A8" s="25"/>
      <c r="B8" s="26"/>
      <c r="C8" s="26"/>
      <c r="D8" s="26"/>
      <c r="E8" s="26"/>
      <c r="F8" s="26"/>
      <c r="G8" s="26"/>
      <c r="H8" s="26"/>
      <c r="I8" s="27"/>
      <c r="J8" s="26"/>
      <c r="K8" s="25"/>
      <c r="L8" s="26"/>
      <c r="M8" s="26"/>
      <c r="N8" s="26"/>
      <c r="O8" s="26"/>
      <c r="P8" s="26"/>
      <c r="Q8" s="26"/>
      <c r="R8" s="26"/>
      <c r="S8" s="27"/>
      <c r="T8" s="26"/>
      <c r="U8" s="25"/>
      <c r="V8" s="26"/>
      <c r="W8" s="26"/>
      <c r="X8" s="26"/>
      <c r="Y8" s="26"/>
      <c r="Z8" s="26"/>
      <c r="AA8" s="27"/>
      <c r="AB8" s="26"/>
      <c r="AC8" s="25"/>
      <c r="AD8" s="26"/>
      <c r="AE8" s="26"/>
      <c r="AF8" s="26"/>
      <c r="AG8" s="27"/>
      <c r="AH8" s="26"/>
      <c r="AI8" s="25"/>
      <c r="AJ8" s="26"/>
      <c r="AK8" s="26"/>
      <c r="AL8" s="26"/>
      <c r="AM8" s="26"/>
      <c r="AN8" s="26"/>
      <c r="AO8" s="27"/>
      <c r="AP8" s="26"/>
      <c r="AQ8" s="25"/>
      <c r="AR8" s="26"/>
      <c r="AS8" s="26"/>
      <c r="AT8" s="26"/>
      <c r="AU8" s="26"/>
      <c r="AV8" s="26"/>
      <c r="AW8" s="27"/>
      <c r="AX8" s="26"/>
      <c r="AY8" s="34"/>
      <c r="AZ8" s="26"/>
    </row>
    <row r="9" spans="1:52">
      <c r="A9" s="25"/>
      <c r="B9" s="26"/>
      <c r="C9" s="26"/>
      <c r="D9" s="26"/>
      <c r="E9" s="26"/>
      <c r="F9" s="26"/>
      <c r="G9" s="26"/>
      <c r="H9" s="26"/>
      <c r="I9" s="27"/>
      <c r="J9" s="26"/>
      <c r="K9" s="25"/>
      <c r="L9" s="26"/>
      <c r="M9" s="26"/>
      <c r="N9" s="26"/>
      <c r="O9" s="26"/>
      <c r="P9" s="26"/>
      <c r="Q9" s="26"/>
      <c r="R9" s="26"/>
      <c r="S9" s="27"/>
      <c r="T9" s="26"/>
      <c r="U9" s="25"/>
      <c r="V9" s="26"/>
      <c r="W9" s="26"/>
      <c r="X9" s="26"/>
      <c r="Y9" s="26"/>
      <c r="Z9" s="26"/>
      <c r="AA9" s="27"/>
      <c r="AB9" s="26"/>
      <c r="AC9" s="25"/>
      <c r="AD9" s="26"/>
      <c r="AE9" s="26"/>
      <c r="AF9" s="26"/>
      <c r="AG9" s="27"/>
      <c r="AH9" s="26"/>
      <c r="AI9" s="25"/>
      <c r="AJ9" s="26"/>
      <c r="AK9" s="26"/>
      <c r="AL9" s="26"/>
      <c r="AM9" s="26"/>
      <c r="AN9" s="26"/>
      <c r="AO9" s="27"/>
      <c r="AP9" s="26"/>
      <c r="AQ9" s="25"/>
      <c r="AR9" s="26"/>
      <c r="AS9" s="26"/>
      <c r="AT9" s="26"/>
      <c r="AU9" s="26"/>
      <c r="AV9" s="26"/>
      <c r="AW9" s="27"/>
      <c r="AX9" s="26"/>
      <c r="AY9" s="34"/>
      <c r="AZ9" s="26"/>
    </row>
    <row r="10" spans="1:52">
      <c r="A10" s="25"/>
      <c r="B10" s="26"/>
      <c r="C10" s="26"/>
      <c r="D10" s="26"/>
      <c r="E10" s="26"/>
      <c r="F10" s="26"/>
      <c r="G10" s="26"/>
      <c r="H10" s="26"/>
      <c r="I10" s="27"/>
      <c r="J10" s="26"/>
      <c r="K10" s="25"/>
      <c r="L10" s="26"/>
      <c r="M10" s="26"/>
      <c r="N10" s="26"/>
      <c r="O10" s="26"/>
      <c r="P10" s="26"/>
      <c r="Q10" s="26"/>
      <c r="R10" s="26"/>
      <c r="S10" s="27"/>
      <c r="T10" s="26"/>
      <c r="U10" s="25"/>
      <c r="V10" s="26"/>
      <c r="W10" s="26"/>
      <c r="X10" s="26"/>
      <c r="Y10" s="26"/>
      <c r="Z10" s="26"/>
      <c r="AA10" s="27"/>
      <c r="AB10" s="26"/>
      <c r="AC10" s="25"/>
      <c r="AD10" s="26"/>
      <c r="AE10" s="26"/>
      <c r="AF10" s="26"/>
      <c r="AG10" s="27"/>
      <c r="AH10" s="26"/>
      <c r="AI10" s="25"/>
      <c r="AJ10" s="26"/>
      <c r="AK10" s="26"/>
      <c r="AL10" s="26"/>
      <c r="AM10" s="26"/>
      <c r="AN10" s="26"/>
      <c r="AO10" s="27"/>
      <c r="AP10" s="26"/>
      <c r="AQ10" s="25"/>
      <c r="AR10" s="26"/>
      <c r="AS10" s="26"/>
      <c r="AT10" s="26"/>
      <c r="AU10" s="26"/>
      <c r="AV10" s="26"/>
      <c r="AW10" s="27"/>
      <c r="AX10" s="26"/>
      <c r="AY10" s="34"/>
      <c r="AZ10" s="26"/>
    </row>
    <row r="11" spans="1:52">
      <c r="A11" s="25"/>
      <c r="B11" s="26"/>
      <c r="C11" s="26"/>
      <c r="D11" s="26"/>
      <c r="E11" s="26"/>
      <c r="F11" s="26"/>
      <c r="G11" s="26"/>
      <c r="H11" s="26"/>
      <c r="I11" s="27"/>
      <c r="J11" s="26"/>
      <c r="K11" s="25"/>
      <c r="L11" s="26"/>
      <c r="M11" s="26"/>
      <c r="N11" s="26"/>
      <c r="O11" s="26"/>
      <c r="P11" s="26"/>
      <c r="Q11" s="26"/>
      <c r="R11" s="26"/>
      <c r="S11" s="27"/>
      <c r="T11" s="26"/>
      <c r="U11" s="25"/>
      <c r="V11" s="26"/>
      <c r="W11" s="26"/>
      <c r="X11" s="26"/>
      <c r="Y11" s="26"/>
      <c r="Z11" s="26"/>
      <c r="AA11" s="27"/>
      <c r="AB11" s="26"/>
      <c r="AC11" s="25"/>
      <c r="AD11" s="26"/>
      <c r="AE11" s="26"/>
      <c r="AF11" s="26"/>
      <c r="AG11" s="27"/>
      <c r="AH11" s="26"/>
      <c r="AI11" s="25"/>
      <c r="AJ11" s="26"/>
      <c r="AK11" s="26"/>
      <c r="AL11" s="26"/>
      <c r="AM11" s="26"/>
      <c r="AN11" s="26"/>
      <c r="AO11" s="27"/>
      <c r="AP11" s="26"/>
      <c r="AQ11" s="25"/>
      <c r="AR11" s="26"/>
      <c r="AS11" s="26"/>
      <c r="AT11" s="26"/>
      <c r="AU11" s="26"/>
      <c r="AV11" s="26"/>
      <c r="AW11" s="27"/>
      <c r="AX11" s="26"/>
      <c r="AY11" s="34"/>
      <c r="AZ11" s="26"/>
    </row>
    <row r="12" spans="1:52">
      <c r="A12" s="25"/>
      <c r="B12" s="26"/>
      <c r="C12" s="26"/>
      <c r="D12" s="26"/>
      <c r="E12" s="26"/>
      <c r="F12" s="26"/>
      <c r="G12" s="26"/>
      <c r="H12" s="26"/>
      <c r="I12" s="27"/>
      <c r="J12" s="26"/>
      <c r="K12" s="25"/>
      <c r="L12" s="26"/>
      <c r="M12" s="26"/>
      <c r="N12" s="26"/>
      <c r="O12" s="26"/>
      <c r="P12" s="26"/>
      <c r="Q12" s="26"/>
      <c r="R12" s="26"/>
      <c r="S12" s="27"/>
      <c r="T12" s="26"/>
      <c r="U12" s="25"/>
      <c r="V12" s="26"/>
      <c r="W12" s="26"/>
      <c r="X12" s="26"/>
      <c r="Y12" s="26"/>
      <c r="Z12" s="26"/>
      <c r="AA12" s="27"/>
      <c r="AB12" s="26"/>
      <c r="AC12" s="25"/>
      <c r="AD12" s="26"/>
      <c r="AE12" s="26"/>
      <c r="AF12" s="26"/>
      <c r="AG12" s="27"/>
      <c r="AH12" s="26"/>
      <c r="AI12" s="25"/>
      <c r="AJ12" s="26"/>
      <c r="AK12" s="26"/>
      <c r="AL12" s="26"/>
      <c r="AM12" s="26"/>
      <c r="AN12" s="26"/>
      <c r="AO12" s="27"/>
      <c r="AP12" s="26"/>
      <c r="AQ12" s="25"/>
      <c r="AR12" s="26"/>
      <c r="AS12" s="26"/>
      <c r="AT12" s="26"/>
      <c r="AU12" s="26"/>
      <c r="AV12" s="26"/>
      <c r="AW12" s="27"/>
      <c r="AX12" s="26"/>
      <c r="AY12" s="34"/>
      <c r="AZ12" s="26"/>
    </row>
    <row r="13" spans="1:52">
      <c r="A13" s="25"/>
      <c r="B13" s="26"/>
      <c r="C13" s="26"/>
      <c r="D13" s="26"/>
      <c r="E13" s="26"/>
      <c r="F13" s="26"/>
      <c r="G13" s="26"/>
      <c r="H13" s="26"/>
      <c r="I13" s="27"/>
      <c r="J13" s="26"/>
      <c r="K13" s="25"/>
      <c r="L13" s="26"/>
      <c r="M13" s="26"/>
      <c r="N13" s="26"/>
      <c r="O13" s="26"/>
      <c r="P13" s="26"/>
      <c r="Q13" s="26"/>
      <c r="R13" s="26"/>
      <c r="S13" s="27"/>
      <c r="T13" s="26"/>
      <c r="U13" s="25"/>
      <c r="V13" s="26"/>
      <c r="W13" s="26"/>
      <c r="X13" s="26"/>
      <c r="Y13" s="26"/>
      <c r="Z13" s="26"/>
      <c r="AA13" s="27"/>
      <c r="AB13" s="26"/>
      <c r="AC13" s="25"/>
      <c r="AD13" s="26"/>
      <c r="AE13" s="26"/>
      <c r="AF13" s="26"/>
      <c r="AG13" s="27"/>
      <c r="AH13" s="26"/>
      <c r="AI13" s="25"/>
      <c r="AJ13" s="26"/>
      <c r="AK13" s="26"/>
      <c r="AL13" s="26"/>
      <c r="AM13" s="26"/>
      <c r="AN13" s="26"/>
      <c r="AO13" s="27"/>
      <c r="AP13" s="26"/>
      <c r="AQ13" s="25"/>
      <c r="AR13" s="26"/>
      <c r="AS13" s="26"/>
      <c r="AT13" s="26"/>
      <c r="AU13" s="26"/>
      <c r="AV13" s="26"/>
      <c r="AW13" s="27"/>
      <c r="AX13" s="26"/>
      <c r="AY13" s="34"/>
      <c r="AZ13" s="26"/>
    </row>
    <row r="14" spans="1:52">
      <c r="A14" s="25"/>
      <c r="B14" s="26"/>
      <c r="C14" s="26"/>
      <c r="D14" s="26"/>
      <c r="E14" s="26"/>
      <c r="F14" s="26"/>
      <c r="G14" s="26"/>
      <c r="H14" s="26"/>
      <c r="I14" s="27"/>
      <c r="J14" s="26"/>
      <c r="K14" s="25"/>
      <c r="L14" s="26"/>
      <c r="M14" s="26"/>
      <c r="N14" s="26"/>
      <c r="O14" s="26"/>
      <c r="P14" s="26"/>
      <c r="Q14" s="26"/>
      <c r="R14" s="26"/>
      <c r="S14" s="27"/>
      <c r="T14" s="26"/>
      <c r="U14" s="25"/>
      <c r="V14" s="26"/>
      <c r="W14" s="26"/>
      <c r="X14" s="26"/>
      <c r="Y14" s="26"/>
      <c r="Z14" s="26"/>
      <c r="AA14" s="27"/>
      <c r="AB14" s="26"/>
      <c r="AC14" s="25"/>
      <c r="AD14" s="26"/>
      <c r="AE14" s="26"/>
      <c r="AF14" s="26"/>
      <c r="AG14" s="27"/>
      <c r="AH14" s="26"/>
      <c r="AI14" s="25"/>
      <c r="AJ14" s="26"/>
      <c r="AK14" s="26"/>
      <c r="AL14" s="26"/>
      <c r="AM14" s="26"/>
      <c r="AN14" s="26"/>
      <c r="AO14" s="27"/>
      <c r="AP14" s="26"/>
      <c r="AQ14" s="25"/>
      <c r="AR14" s="26"/>
      <c r="AS14" s="26"/>
      <c r="AT14" s="26"/>
      <c r="AU14" s="26"/>
      <c r="AV14" s="26"/>
      <c r="AW14" s="27"/>
      <c r="AX14" s="26"/>
      <c r="AY14" s="34"/>
      <c r="AZ14" s="26"/>
    </row>
    <row r="15" spans="1:52">
      <c r="A15" s="25"/>
      <c r="B15" s="26"/>
      <c r="C15" s="26"/>
      <c r="D15" s="26"/>
      <c r="E15" s="26"/>
      <c r="F15" s="26"/>
      <c r="G15" s="26"/>
      <c r="H15" s="26"/>
      <c r="I15" s="27"/>
      <c r="J15" s="26"/>
      <c r="K15" s="25"/>
      <c r="L15" s="26"/>
      <c r="M15" s="26"/>
      <c r="N15" s="26"/>
      <c r="O15" s="26"/>
      <c r="P15" s="26"/>
      <c r="Q15" s="26"/>
      <c r="R15" s="26"/>
      <c r="S15" s="27"/>
      <c r="T15" s="26"/>
      <c r="U15" s="25"/>
      <c r="V15" s="26"/>
      <c r="W15" s="26"/>
      <c r="X15" s="26"/>
      <c r="Y15" s="26"/>
      <c r="Z15" s="26"/>
      <c r="AA15" s="27"/>
      <c r="AB15" s="26"/>
      <c r="AC15" s="25"/>
      <c r="AD15" s="26"/>
      <c r="AE15" s="26"/>
      <c r="AF15" s="26"/>
      <c r="AG15" s="27"/>
      <c r="AH15" s="26"/>
      <c r="AI15" s="25"/>
      <c r="AJ15" s="26"/>
      <c r="AK15" s="26"/>
      <c r="AL15" s="26"/>
      <c r="AM15" s="26"/>
      <c r="AN15" s="26"/>
      <c r="AO15" s="27"/>
      <c r="AP15" s="26"/>
      <c r="AQ15" s="25"/>
      <c r="AR15" s="26"/>
      <c r="AS15" s="26"/>
      <c r="AT15" s="26"/>
      <c r="AU15" s="26"/>
      <c r="AV15" s="26"/>
      <c r="AW15" s="27"/>
      <c r="AX15" s="26"/>
      <c r="AY15" s="34"/>
      <c r="AZ15" s="26"/>
    </row>
    <row r="16" spans="1:52">
      <c r="A16" s="25"/>
      <c r="B16" s="26"/>
      <c r="C16" s="26"/>
      <c r="D16" s="26"/>
      <c r="E16" s="26"/>
      <c r="F16" s="26"/>
      <c r="G16" s="26"/>
      <c r="H16" s="26"/>
      <c r="I16" s="27"/>
      <c r="J16" s="26"/>
      <c r="K16" s="25"/>
      <c r="L16" s="26"/>
      <c r="M16" s="26"/>
      <c r="N16" s="26"/>
      <c r="O16" s="26"/>
      <c r="P16" s="26"/>
      <c r="Q16" s="26"/>
      <c r="R16" s="26"/>
      <c r="S16" s="27"/>
      <c r="T16" s="26"/>
      <c r="U16" s="25"/>
      <c r="V16" s="26"/>
      <c r="W16" s="26"/>
      <c r="X16" s="26"/>
      <c r="Y16" s="26"/>
      <c r="Z16" s="26"/>
      <c r="AA16" s="27"/>
      <c r="AB16" s="26"/>
      <c r="AC16" s="25"/>
      <c r="AD16" s="26"/>
      <c r="AE16" s="26"/>
      <c r="AF16" s="26"/>
      <c r="AG16" s="27"/>
      <c r="AH16" s="26"/>
      <c r="AI16" s="25"/>
      <c r="AJ16" s="26"/>
      <c r="AK16" s="26"/>
      <c r="AL16" s="26"/>
      <c r="AM16" s="26"/>
      <c r="AN16" s="26"/>
      <c r="AO16" s="27"/>
      <c r="AP16" s="26"/>
      <c r="AQ16" s="25"/>
      <c r="AR16" s="26"/>
      <c r="AS16" s="26"/>
      <c r="AT16" s="26"/>
      <c r="AU16" s="26"/>
      <c r="AV16" s="26"/>
      <c r="AW16" s="27"/>
      <c r="AX16" s="26"/>
      <c r="AY16" s="34"/>
      <c r="AZ16" s="26"/>
    </row>
    <row r="17" spans="1:52">
      <c r="A17" s="25"/>
      <c r="B17" s="26"/>
      <c r="C17" s="26"/>
      <c r="D17" s="26"/>
      <c r="E17" s="26"/>
      <c r="F17" s="26"/>
      <c r="G17" s="26"/>
      <c r="H17" s="26"/>
      <c r="I17" s="27"/>
      <c r="J17" s="26"/>
      <c r="K17" s="25"/>
      <c r="L17" s="26"/>
      <c r="M17" s="26"/>
      <c r="N17" s="26"/>
      <c r="O17" s="26"/>
      <c r="P17" s="26"/>
      <c r="Q17" s="26"/>
      <c r="R17" s="26"/>
      <c r="S17" s="27"/>
      <c r="T17" s="26"/>
      <c r="U17" s="25"/>
      <c r="V17" s="26"/>
      <c r="W17" s="26"/>
      <c r="X17" s="26"/>
      <c r="Y17" s="26"/>
      <c r="Z17" s="26"/>
      <c r="AA17" s="27"/>
      <c r="AB17" s="26"/>
      <c r="AC17" s="25"/>
      <c r="AD17" s="26"/>
      <c r="AE17" s="26"/>
      <c r="AF17" s="26"/>
      <c r="AG17" s="27"/>
      <c r="AH17" s="26"/>
      <c r="AI17" s="25"/>
      <c r="AJ17" s="26"/>
      <c r="AK17" s="26"/>
      <c r="AL17" s="26"/>
      <c r="AM17" s="26"/>
      <c r="AN17" s="26"/>
      <c r="AO17" s="27"/>
      <c r="AP17" s="26"/>
      <c r="AQ17" s="25"/>
      <c r="AR17" s="26"/>
      <c r="AS17" s="26"/>
      <c r="AT17" s="26"/>
      <c r="AU17" s="26"/>
      <c r="AV17" s="26"/>
      <c r="AW17" s="27"/>
      <c r="AX17" s="26"/>
      <c r="AY17" s="34"/>
      <c r="AZ17" s="26"/>
    </row>
    <row r="18" spans="1:52">
      <c r="A18" s="25"/>
      <c r="B18" s="26"/>
      <c r="C18" s="26"/>
      <c r="D18" s="26"/>
      <c r="E18" s="26"/>
      <c r="F18" s="26"/>
      <c r="G18" s="26"/>
      <c r="H18" s="26"/>
      <c r="I18" s="27"/>
      <c r="J18" s="26"/>
      <c r="K18" s="25"/>
      <c r="L18" s="26"/>
      <c r="M18" s="26"/>
      <c r="N18" s="26"/>
      <c r="O18" s="26"/>
      <c r="P18" s="26"/>
      <c r="Q18" s="26"/>
      <c r="R18" s="26"/>
      <c r="S18" s="27"/>
      <c r="T18" s="26"/>
      <c r="U18" s="25"/>
      <c r="V18" s="26"/>
      <c r="W18" s="26"/>
      <c r="X18" s="26"/>
      <c r="Y18" s="26"/>
      <c r="Z18" s="26"/>
      <c r="AA18" s="27"/>
      <c r="AB18" s="26"/>
      <c r="AC18" s="25"/>
      <c r="AD18" s="26"/>
      <c r="AE18" s="26"/>
      <c r="AF18" s="26"/>
      <c r="AG18" s="27"/>
      <c r="AH18" s="26"/>
      <c r="AI18" s="25"/>
      <c r="AJ18" s="26"/>
      <c r="AK18" s="26"/>
      <c r="AL18" s="26"/>
      <c r="AM18" s="26"/>
      <c r="AN18" s="26"/>
      <c r="AO18" s="27"/>
      <c r="AP18" s="26"/>
      <c r="AQ18" s="25"/>
      <c r="AR18" s="26"/>
      <c r="AS18" s="26"/>
      <c r="AT18" s="26"/>
      <c r="AU18" s="26"/>
      <c r="AV18" s="26"/>
      <c r="AW18" s="27"/>
      <c r="AX18" s="26"/>
      <c r="AY18" s="34"/>
      <c r="AZ18" s="26"/>
    </row>
    <row r="19" spans="1:52">
      <c r="A19" s="25"/>
      <c r="B19" s="26"/>
      <c r="C19" s="26"/>
      <c r="D19" s="26"/>
      <c r="E19" s="26"/>
      <c r="F19" s="26"/>
      <c r="G19" s="26"/>
      <c r="H19" s="26"/>
      <c r="I19" s="27"/>
      <c r="J19" s="26"/>
      <c r="K19" s="25"/>
      <c r="L19" s="26"/>
      <c r="M19" s="26"/>
      <c r="N19" s="26"/>
      <c r="O19" s="26"/>
      <c r="P19" s="26"/>
      <c r="Q19" s="26"/>
      <c r="R19" s="26"/>
      <c r="S19" s="27"/>
      <c r="T19" s="26"/>
      <c r="U19" s="25"/>
      <c r="V19" s="26"/>
      <c r="W19" s="26"/>
      <c r="X19" s="26"/>
      <c r="Y19" s="26"/>
      <c r="Z19" s="26"/>
      <c r="AA19" s="27"/>
      <c r="AB19" s="26"/>
      <c r="AC19" s="25"/>
      <c r="AD19" s="26"/>
      <c r="AE19" s="26"/>
      <c r="AF19" s="26"/>
      <c r="AG19" s="27"/>
      <c r="AH19" s="26"/>
      <c r="AI19" s="25"/>
      <c r="AJ19" s="26"/>
      <c r="AK19" s="26"/>
      <c r="AL19" s="26"/>
      <c r="AM19" s="26"/>
      <c r="AN19" s="26"/>
      <c r="AO19" s="27"/>
      <c r="AP19" s="26"/>
      <c r="AQ19" s="25"/>
      <c r="AR19" s="26"/>
      <c r="AS19" s="26"/>
      <c r="AT19" s="26"/>
      <c r="AU19" s="26"/>
      <c r="AV19" s="26"/>
      <c r="AW19" s="27"/>
      <c r="AX19" s="26"/>
      <c r="AY19" s="34"/>
      <c r="AZ19" s="26"/>
    </row>
    <row r="20" spans="1:52">
      <c r="A20" s="25"/>
      <c r="B20" s="26"/>
      <c r="C20" s="26"/>
      <c r="D20" s="26"/>
      <c r="E20" s="26"/>
      <c r="F20" s="26"/>
      <c r="G20" s="26"/>
      <c r="H20" s="26"/>
      <c r="I20" s="27"/>
      <c r="J20" s="26"/>
      <c r="K20" s="25"/>
      <c r="L20" s="26"/>
      <c r="M20" s="26"/>
      <c r="N20" s="26"/>
      <c r="O20" s="26"/>
      <c r="P20" s="26"/>
      <c r="Q20" s="26"/>
      <c r="R20" s="26"/>
      <c r="S20" s="27"/>
      <c r="T20" s="26"/>
      <c r="U20" s="25"/>
      <c r="V20" s="26"/>
      <c r="W20" s="26"/>
      <c r="X20" s="26"/>
      <c r="Y20" s="26"/>
      <c r="Z20" s="26"/>
      <c r="AA20" s="27"/>
      <c r="AB20" s="26"/>
      <c r="AC20" s="25"/>
      <c r="AD20" s="26"/>
      <c r="AE20" s="26"/>
      <c r="AF20" s="26"/>
      <c r="AG20" s="27"/>
      <c r="AH20" s="26"/>
      <c r="AI20" s="25"/>
      <c r="AJ20" s="26"/>
      <c r="AK20" s="26"/>
      <c r="AL20" s="26"/>
      <c r="AM20" s="26"/>
      <c r="AN20" s="26"/>
      <c r="AO20" s="27"/>
      <c r="AP20" s="26"/>
      <c r="AQ20" s="25"/>
      <c r="AR20" s="26"/>
      <c r="AS20" s="26"/>
      <c r="AT20" s="26"/>
      <c r="AU20" s="26"/>
      <c r="AV20" s="26"/>
      <c r="AW20" s="27"/>
      <c r="AX20" s="26"/>
      <c r="AY20" s="34"/>
      <c r="AZ20" s="26"/>
    </row>
    <row r="21" spans="1:52">
      <c r="A21" s="25"/>
      <c r="B21" s="26"/>
      <c r="C21" s="26"/>
      <c r="D21" s="26"/>
      <c r="E21" s="26"/>
      <c r="F21" s="26"/>
      <c r="G21" s="26"/>
      <c r="H21" s="26"/>
      <c r="I21" s="27"/>
      <c r="J21" s="26"/>
      <c r="K21" s="25"/>
      <c r="L21" s="26"/>
      <c r="M21" s="26"/>
      <c r="N21" s="26"/>
      <c r="O21" s="26"/>
      <c r="P21" s="26"/>
      <c r="Q21" s="26"/>
      <c r="R21" s="26"/>
      <c r="S21" s="27"/>
      <c r="T21" s="26"/>
      <c r="U21" s="25"/>
      <c r="V21" s="26"/>
      <c r="W21" s="26"/>
      <c r="X21" s="26"/>
      <c r="Y21" s="26"/>
      <c r="Z21" s="26"/>
      <c r="AA21" s="27"/>
      <c r="AB21" s="26"/>
      <c r="AC21" s="25"/>
      <c r="AD21" s="26"/>
      <c r="AE21" s="26"/>
      <c r="AF21" s="26"/>
      <c r="AG21" s="27"/>
      <c r="AH21" s="26"/>
      <c r="AI21" s="25"/>
      <c r="AJ21" s="26"/>
      <c r="AK21" s="26"/>
      <c r="AL21" s="26"/>
      <c r="AM21" s="26"/>
      <c r="AN21" s="26"/>
      <c r="AO21" s="27"/>
      <c r="AP21" s="26"/>
      <c r="AQ21" s="25"/>
      <c r="AR21" s="26"/>
      <c r="AS21" s="26"/>
      <c r="AT21" s="26"/>
      <c r="AU21" s="26"/>
      <c r="AV21" s="26"/>
      <c r="AW21" s="27"/>
      <c r="AX21" s="26"/>
      <c r="AY21" s="34"/>
      <c r="AZ21" s="26"/>
    </row>
    <row r="22" spans="1:52">
      <c r="A22" s="25"/>
      <c r="B22" s="26"/>
      <c r="C22" s="26"/>
      <c r="D22" s="26"/>
      <c r="E22" s="26"/>
      <c r="F22" s="26"/>
      <c r="G22" s="26"/>
      <c r="H22" s="26"/>
      <c r="I22" s="27"/>
      <c r="J22" s="26"/>
      <c r="K22" s="25"/>
      <c r="L22" s="26"/>
      <c r="M22" s="26"/>
      <c r="N22" s="26"/>
      <c r="O22" s="26"/>
      <c r="P22" s="26"/>
      <c r="Q22" s="26"/>
      <c r="R22" s="26"/>
      <c r="S22" s="27"/>
      <c r="T22" s="26"/>
      <c r="U22" s="25"/>
      <c r="V22" s="26"/>
      <c r="W22" s="26"/>
      <c r="X22" s="26"/>
      <c r="Y22" s="26"/>
      <c r="Z22" s="26"/>
      <c r="AA22" s="27"/>
      <c r="AB22" s="26"/>
      <c r="AC22" s="25"/>
      <c r="AD22" s="26"/>
      <c r="AE22" s="26"/>
      <c r="AF22" s="26"/>
      <c r="AG22" s="27"/>
      <c r="AH22" s="26"/>
      <c r="AI22" s="25"/>
      <c r="AJ22" s="26"/>
      <c r="AK22" s="26"/>
      <c r="AL22" s="26"/>
      <c r="AM22" s="26"/>
      <c r="AN22" s="26"/>
      <c r="AO22" s="27"/>
      <c r="AP22" s="26"/>
      <c r="AQ22" s="25"/>
      <c r="AR22" s="26"/>
      <c r="AS22" s="26"/>
      <c r="AT22" s="26"/>
      <c r="AU22" s="26"/>
      <c r="AV22" s="26"/>
      <c r="AW22" s="27"/>
      <c r="AX22" s="26"/>
      <c r="AY22" s="34"/>
      <c r="AZ22" s="26"/>
    </row>
    <row r="23" spans="1:52">
      <c r="A23" s="25"/>
      <c r="B23" s="26"/>
      <c r="C23" s="26"/>
      <c r="D23" s="26"/>
      <c r="E23" s="26"/>
      <c r="F23" s="26"/>
      <c r="G23" s="26"/>
      <c r="H23" s="26"/>
      <c r="I23" s="27"/>
      <c r="J23" s="26"/>
      <c r="K23" s="25"/>
      <c r="L23" s="26"/>
      <c r="M23" s="26"/>
      <c r="N23" s="26"/>
      <c r="O23" s="26"/>
      <c r="P23" s="26"/>
      <c r="Q23" s="26"/>
      <c r="R23" s="26"/>
      <c r="S23" s="27"/>
      <c r="T23" s="26"/>
      <c r="U23" s="25"/>
      <c r="V23" s="26"/>
      <c r="W23" s="26"/>
      <c r="X23" s="26"/>
      <c r="Y23" s="26"/>
      <c r="Z23" s="26"/>
      <c r="AA23" s="27"/>
      <c r="AB23" s="26"/>
      <c r="AC23" s="25"/>
      <c r="AD23" s="26"/>
      <c r="AE23" s="26"/>
      <c r="AF23" s="26"/>
      <c r="AG23" s="27"/>
      <c r="AH23" s="26"/>
      <c r="AI23" s="25"/>
      <c r="AJ23" s="26"/>
      <c r="AK23" s="26"/>
      <c r="AL23" s="26"/>
      <c r="AM23" s="26"/>
      <c r="AN23" s="26"/>
      <c r="AO23" s="27"/>
      <c r="AP23" s="26"/>
      <c r="AQ23" s="25"/>
      <c r="AR23" s="26"/>
      <c r="AS23" s="26"/>
      <c r="AT23" s="26"/>
      <c r="AU23" s="26"/>
      <c r="AV23" s="26"/>
      <c r="AW23" s="27"/>
      <c r="AX23" s="26"/>
      <c r="AY23" s="34"/>
      <c r="AZ23" s="26"/>
    </row>
    <row r="24" spans="1:52">
      <c r="A24" s="25"/>
      <c r="B24" s="26"/>
      <c r="C24" s="26"/>
      <c r="D24" s="26"/>
      <c r="E24" s="26"/>
      <c r="F24" s="26"/>
      <c r="G24" s="26"/>
      <c r="H24" s="26"/>
      <c r="I24" s="27"/>
      <c r="J24" s="26"/>
      <c r="K24" s="25"/>
      <c r="L24" s="26"/>
      <c r="M24" s="26"/>
      <c r="N24" s="26"/>
      <c r="O24" s="26"/>
      <c r="P24" s="26"/>
      <c r="Q24" s="26"/>
      <c r="R24" s="26"/>
      <c r="S24" s="27"/>
      <c r="T24" s="26"/>
      <c r="U24" s="25"/>
      <c r="V24" s="26"/>
      <c r="W24" s="26"/>
      <c r="X24" s="26"/>
      <c r="Y24" s="26"/>
      <c r="Z24" s="26"/>
      <c r="AA24" s="27"/>
      <c r="AB24" s="26"/>
      <c r="AC24" s="25"/>
      <c r="AD24" s="26"/>
      <c r="AE24" s="26"/>
      <c r="AF24" s="26"/>
      <c r="AG24" s="27"/>
      <c r="AH24" s="26"/>
      <c r="AI24" s="25"/>
      <c r="AJ24" s="26"/>
      <c r="AK24" s="26"/>
      <c r="AL24" s="26"/>
      <c r="AM24" s="26"/>
      <c r="AN24" s="26"/>
      <c r="AO24" s="27"/>
      <c r="AP24" s="26"/>
      <c r="AQ24" s="25"/>
      <c r="AR24" s="26"/>
      <c r="AS24" s="26"/>
      <c r="AT24" s="26"/>
      <c r="AU24" s="26"/>
      <c r="AV24" s="26"/>
      <c r="AW24" s="27"/>
      <c r="AX24" s="26"/>
      <c r="AY24" s="34"/>
      <c r="AZ24" s="26"/>
    </row>
    <row r="25" spans="1:52">
      <c r="A25" s="25"/>
      <c r="B25" s="26"/>
      <c r="C25" s="26"/>
      <c r="D25" s="26"/>
      <c r="E25" s="26"/>
      <c r="F25" s="26"/>
      <c r="G25" s="26"/>
      <c r="H25" s="26"/>
      <c r="I25" s="27"/>
      <c r="J25" s="26"/>
      <c r="K25" s="25"/>
      <c r="L25" s="26"/>
      <c r="M25" s="26"/>
      <c r="N25" s="26"/>
      <c r="O25" s="26"/>
      <c r="P25" s="26"/>
      <c r="Q25" s="26"/>
      <c r="R25" s="26"/>
      <c r="S25" s="27"/>
      <c r="T25" s="26"/>
      <c r="U25" s="25"/>
      <c r="V25" s="26"/>
      <c r="W25" s="26"/>
      <c r="X25" s="26"/>
      <c r="Y25" s="26"/>
      <c r="Z25" s="26"/>
      <c r="AA25" s="27"/>
      <c r="AB25" s="26"/>
      <c r="AC25" s="25"/>
      <c r="AD25" s="26"/>
      <c r="AE25" s="26"/>
      <c r="AF25" s="26"/>
      <c r="AG25" s="27"/>
      <c r="AH25" s="26"/>
      <c r="AI25" s="25"/>
      <c r="AJ25" s="26"/>
      <c r="AK25" s="26"/>
      <c r="AL25" s="26"/>
      <c r="AM25" s="26"/>
      <c r="AN25" s="26"/>
      <c r="AO25" s="27"/>
      <c r="AP25" s="26"/>
      <c r="AQ25" s="25"/>
      <c r="AR25" s="26"/>
      <c r="AS25" s="26"/>
      <c r="AT25" s="26"/>
      <c r="AU25" s="26"/>
      <c r="AV25" s="26"/>
      <c r="AW25" s="27"/>
      <c r="AX25" s="26"/>
      <c r="AY25" s="34"/>
      <c r="AZ25" s="26"/>
    </row>
    <row r="26" spans="1:52">
      <c r="A26" s="25"/>
      <c r="B26" s="26"/>
      <c r="C26" s="26"/>
      <c r="D26" s="26"/>
      <c r="E26" s="26"/>
      <c r="F26" s="26"/>
      <c r="G26" s="26"/>
      <c r="H26" s="26"/>
      <c r="I26" s="27"/>
      <c r="J26" s="26"/>
      <c r="K26" s="25"/>
      <c r="L26" s="26"/>
      <c r="M26" s="26"/>
      <c r="N26" s="26"/>
      <c r="O26" s="26"/>
      <c r="P26" s="26"/>
      <c r="Q26" s="26"/>
      <c r="R26" s="26"/>
      <c r="S26" s="27"/>
      <c r="T26" s="26"/>
      <c r="U26" s="25"/>
      <c r="V26" s="26"/>
      <c r="W26" s="26"/>
      <c r="X26" s="26"/>
      <c r="Y26" s="26"/>
      <c r="Z26" s="26"/>
      <c r="AA26" s="27"/>
      <c r="AB26" s="26"/>
      <c r="AC26" s="25"/>
      <c r="AD26" s="26"/>
      <c r="AE26" s="26"/>
      <c r="AF26" s="26"/>
      <c r="AG26" s="27"/>
      <c r="AH26" s="26"/>
      <c r="AI26" s="25"/>
      <c r="AJ26" s="26"/>
      <c r="AK26" s="26"/>
      <c r="AL26" s="26"/>
      <c r="AM26" s="26"/>
      <c r="AN26" s="26"/>
      <c r="AO26" s="27"/>
      <c r="AP26" s="26"/>
      <c r="AQ26" s="25"/>
      <c r="AR26" s="26"/>
      <c r="AS26" s="26"/>
      <c r="AT26" s="26"/>
      <c r="AU26" s="26"/>
      <c r="AV26" s="26"/>
      <c r="AW26" s="27"/>
      <c r="AX26" s="26"/>
      <c r="AY26" s="34"/>
      <c r="AZ26" s="26"/>
    </row>
    <row r="27" spans="1:52">
      <c r="A27" s="25"/>
      <c r="B27" s="26"/>
      <c r="C27" s="26"/>
      <c r="D27" s="26"/>
      <c r="E27" s="26"/>
      <c r="F27" s="26"/>
      <c r="G27" s="26"/>
      <c r="H27" s="26"/>
      <c r="I27" s="27"/>
      <c r="J27" s="26"/>
      <c r="K27" s="25"/>
      <c r="L27" s="26"/>
      <c r="M27" s="26"/>
      <c r="N27" s="26"/>
      <c r="O27" s="26"/>
      <c r="P27" s="26"/>
      <c r="Q27" s="26"/>
      <c r="R27" s="26"/>
      <c r="S27" s="27"/>
      <c r="T27" s="26"/>
      <c r="U27" s="25"/>
      <c r="V27" s="26"/>
      <c r="W27" s="26"/>
      <c r="X27" s="26"/>
      <c r="Y27" s="26"/>
      <c r="Z27" s="26"/>
      <c r="AA27" s="27"/>
      <c r="AB27" s="26"/>
      <c r="AC27" s="25"/>
      <c r="AD27" s="26"/>
      <c r="AE27" s="26"/>
      <c r="AF27" s="26"/>
      <c r="AG27" s="27"/>
      <c r="AH27" s="26"/>
      <c r="AI27" s="25"/>
      <c r="AJ27" s="26"/>
      <c r="AK27" s="26"/>
      <c r="AL27" s="26"/>
      <c r="AM27" s="26"/>
      <c r="AN27" s="26"/>
      <c r="AO27" s="27"/>
      <c r="AP27" s="26"/>
      <c r="AQ27" s="25"/>
      <c r="AR27" s="26"/>
      <c r="AS27" s="26"/>
      <c r="AT27" s="26"/>
      <c r="AU27" s="26"/>
      <c r="AV27" s="26"/>
      <c r="AW27" s="27"/>
      <c r="AX27" s="26"/>
      <c r="AY27" s="34"/>
      <c r="AZ27" s="26"/>
    </row>
    <row r="28" spans="1:52">
      <c r="A28" s="35"/>
      <c r="B28" s="34"/>
      <c r="C28" s="34"/>
      <c r="D28" s="34"/>
      <c r="E28" s="34"/>
      <c r="F28" s="34"/>
      <c r="G28" s="34"/>
      <c r="H28" s="34"/>
      <c r="I28" s="36"/>
      <c r="J28" s="34"/>
      <c r="K28" s="35"/>
      <c r="L28" s="34"/>
      <c r="M28" s="34"/>
      <c r="N28" s="34"/>
      <c r="O28" s="34"/>
      <c r="P28" s="34"/>
      <c r="Q28" s="34"/>
      <c r="R28" s="34"/>
      <c r="S28" s="36"/>
      <c r="T28" s="34"/>
      <c r="U28" s="35"/>
      <c r="V28" s="34"/>
      <c r="W28" s="34"/>
      <c r="X28" s="34"/>
      <c r="Y28" s="34"/>
      <c r="Z28" s="34"/>
      <c r="AA28" s="36"/>
      <c r="AB28" s="34"/>
      <c r="AC28" s="35"/>
      <c r="AD28" s="34"/>
      <c r="AE28" s="34"/>
      <c r="AF28" s="34"/>
      <c r="AG28" s="36"/>
      <c r="AH28" s="34"/>
      <c r="AI28" s="35"/>
      <c r="AJ28" s="34"/>
      <c r="AK28" s="34"/>
      <c r="AL28" s="34"/>
      <c r="AM28" s="34"/>
      <c r="AN28" s="34"/>
      <c r="AO28" s="36"/>
      <c r="AP28" s="34"/>
      <c r="AQ28" s="35"/>
      <c r="AR28" s="34"/>
      <c r="AS28" s="34"/>
      <c r="AT28" s="34"/>
      <c r="AU28" s="34"/>
      <c r="AV28" s="34"/>
      <c r="AW28" s="36"/>
      <c r="AX28" s="34"/>
      <c r="AY28" s="34"/>
      <c r="AZ28" s="26"/>
    </row>
    <row r="29" spans="1:52" s="45" customFormat="1" ht="20.100000000000001" customHeight="1">
      <c r="A29" s="80"/>
      <c r="B29" s="81"/>
      <c r="C29" s="173" t="s">
        <v>149</v>
      </c>
      <c r="D29" s="173"/>
      <c r="E29" s="173"/>
      <c r="F29" s="173"/>
      <c r="G29" s="173"/>
      <c r="H29" s="81"/>
      <c r="I29" s="82"/>
      <c r="J29" s="81"/>
      <c r="K29" s="80"/>
      <c r="L29" s="81"/>
      <c r="M29" s="173" t="s">
        <v>150</v>
      </c>
      <c r="N29" s="173"/>
      <c r="O29" s="173"/>
      <c r="P29" s="173"/>
      <c r="Q29" s="173"/>
      <c r="R29" s="81"/>
      <c r="S29" s="82"/>
      <c r="T29" s="81"/>
      <c r="U29" s="80"/>
      <c r="V29" s="173" t="s">
        <v>151</v>
      </c>
      <c r="W29" s="173"/>
      <c r="X29" s="173"/>
      <c r="Y29" s="173"/>
      <c r="Z29" s="173"/>
      <c r="AA29" s="83"/>
      <c r="AB29" s="81"/>
      <c r="AC29" s="80"/>
      <c r="AD29" s="173" t="s">
        <v>152</v>
      </c>
      <c r="AE29" s="173"/>
      <c r="AF29" s="173"/>
      <c r="AG29" s="82"/>
      <c r="AH29" s="81"/>
      <c r="AI29" s="80"/>
      <c r="AJ29" s="173" t="s">
        <v>153</v>
      </c>
      <c r="AK29" s="173"/>
      <c r="AL29" s="173"/>
      <c r="AM29" s="173"/>
      <c r="AN29" s="173"/>
      <c r="AO29" s="82"/>
      <c r="AP29" s="81"/>
      <c r="AQ29" s="80"/>
      <c r="AR29" s="173" t="s">
        <v>154</v>
      </c>
      <c r="AS29" s="173"/>
      <c r="AT29" s="173"/>
      <c r="AU29" s="173"/>
      <c r="AV29" s="173"/>
      <c r="AW29" s="82"/>
      <c r="AX29" s="81"/>
      <c r="AY29" s="84"/>
      <c r="AZ29" s="81"/>
    </row>
    <row r="30" spans="1:52" ht="15" customHeight="1">
      <c r="A30" s="3"/>
      <c r="B30" s="1"/>
      <c r="C30" s="170" t="s">
        <v>4</v>
      </c>
      <c r="D30" s="55" t="s">
        <v>0</v>
      </c>
      <c r="E30" s="55" t="s">
        <v>81</v>
      </c>
      <c r="F30" s="55" t="s">
        <v>0</v>
      </c>
      <c r="G30" s="55" t="s">
        <v>81</v>
      </c>
      <c r="H30" s="1"/>
      <c r="I30" s="4"/>
      <c r="J30" s="1"/>
      <c r="K30" s="3"/>
      <c r="L30" s="1"/>
      <c r="M30" s="170" t="s">
        <v>4</v>
      </c>
      <c r="N30" s="55" t="s">
        <v>82</v>
      </c>
      <c r="O30" s="55" t="s">
        <v>83</v>
      </c>
      <c r="P30" s="55" t="s">
        <v>82</v>
      </c>
      <c r="Q30" s="55" t="s">
        <v>83</v>
      </c>
      <c r="R30" s="1"/>
      <c r="S30" s="4"/>
      <c r="T30" s="1"/>
      <c r="U30" s="3"/>
      <c r="V30" s="170" t="s">
        <v>4</v>
      </c>
      <c r="W30" s="55" t="s">
        <v>84</v>
      </c>
      <c r="X30" s="55" t="s">
        <v>85</v>
      </c>
      <c r="Y30" s="55" t="s">
        <v>84</v>
      </c>
      <c r="Z30" s="55" t="s">
        <v>85</v>
      </c>
      <c r="AA30" s="4"/>
      <c r="AB30" s="1"/>
      <c r="AC30" s="3"/>
      <c r="AD30" s="167" t="s">
        <v>163</v>
      </c>
      <c r="AE30" s="56" t="s">
        <v>86</v>
      </c>
      <c r="AF30" s="64">
        <v>1952</v>
      </c>
      <c r="AG30" s="5"/>
      <c r="AH30" s="1"/>
      <c r="AI30" s="3"/>
      <c r="AJ30" s="2"/>
      <c r="AK30" s="63" t="s">
        <v>87</v>
      </c>
      <c r="AL30" s="63" t="s">
        <v>88</v>
      </c>
      <c r="AM30" s="63" t="s">
        <v>87</v>
      </c>
      <c r="AN30" s="63" t="s">
        <v>88</v>
      </c>
      <c r="AO30" s="4"/>
      <c r="AP30" s="1"/>
      <c r="AQ30" s="3"/>
      <c r="AR30" s="170" t="s">
        <v>4</v>
      </c>
      <c r="AS30" s="55" t="s">
        <v>89</v>
      </c>
      <c r="AT30" s="55" t="s">
        <v>90</v>
      </c>
      <c r="AU30" s="55" t="s">
        <v>89</v>
      </c>
      <c r="AV30" s="55" t="s">
        <v>90</v>
      </c>
      <c r="AW30" s="4"/>
      <c r="AX30" s="1"/>
      <c r="AY30" s="37"/>
      <c r="AZ30" s="1"/>
    </row>
    <row r="31" spans="1:52" ht="25.5">
      <c r="A31" s="3"/>
      <c r="B31" s="1"/>
      <c r="C31" s="171"/>
      <c r="D31" s="55"/>
      <c r="E31" s="55" t="s">
        <v>106</v>
      </c>
      <c r="F31" s="55"/>
      <c r="G31" s="55" t="s">
        <v>106</v>
      </c>
      <c r="H31" s="1"/>
      <c r="I31" s="4"/>
      <c r="J31" s="1"/>
      <c r="K31" s="3"/>
      <c r="L31" s="1"/>
      <c r="M31" s="172"/>
      <c r="N31" s="55" t="s">
        <v>155</v>
      </c>
      <c r="O31" s="55" t="s">
        <v>155</v>
      </c>
      <c r="P31" s="55" t="s">
        <v>156</v>
      </c>
      <c r="Q31" s="55" t="s">
        <v>156</v>
      </c>
      <c r="R31" s="1"/>
      <c r="S31" s="4"/>
      <c r="T31" s="1"/>
      <c r="U31" s="3"/>
      <c r="V31" s="171"/>
      <c r="W31" s="55" t="s">
        <v>85</v>
      </c>
      <c r="X31" s="55" t="s">
        <v>91</v>
      </c>
      <c r="Y31" s="55" t="s">
        <v>85</v>
      </c>
      <c r="Z31" s="55" t="s">
        <v>91</v>
      </c>
      <c r="AA31" s="4"/>
      <c r="AB31" s="1"/>
      <c r="AC31" s="3"/>
      <c r="AD31" s="168"/>
      <c r="AE31" s="56" t="s">
        <v>92</v>
      </c>
      <c r="AF31" s="64">
        <v>655</v>
      </c>
      <c r="AG31" s="4"/>
      <c r="AH31" s="1"/>
      <c r="AI31" s="3"/>
      <c r="AJ31" s="2"/>
      <c r="AK31" s="63" t="s">
        <v>93</v>
      </c>
      <c r="AL31" s="63" t="s">
        <v>93</v>
      </c>
      <c r="AM31" s="63" t="s">
        <v>93</v>
      </c>
      <c r="AN31" s="63" t="s">
        <v>93</v>
      </c>
      <c r="AO31" s="4"/>
      <c r="AP31" s="1"/>
      <c r="AQ31" s="3"/>
      <c r="AR31" s="171"/>
      <c r="AS31" s="55" t="s">
        <v>103</v>
      </c>
      <c r="AT31" s="55" t="s">
        <v>104</v>
      </c>
      <c r="AU31" s="55" t="s">
        <v>103</v>
      </c>
      <c r="AV31" s="55" t="s">
        <v>104</v>
      </c>
      <c r="AW31" s="4"/>
      <c r="AX31" s="1"/>
      <c r="AY31" s="37"/>
      <c r="AZ31" s="1"/>
    </row>
    <row r="32" spans="1:52" ht="15" customHeight="1">
      <c r="A32" s="25"/>
      <c r="B32" s="26"/>
      <c r="C32" s="172"/>
      <c r="D32" s="55" t="s">
        <v>155</v>
      </c>
      <c r="E32" s="55" t="s">
        <v>155</v>
      </c>
      <c r="F32" s="55" t="s">
        <v>156</v>
      </c>
      <c r="G32" s="55" t="s">
        <v>156</v>
      </c>
      <c r="H32" s="26"/>
      <c r="I32" s="27"/>
      <c r="J32" s="26"/>
      <c r="K32" s="25"/>
      <c r="L32" s="26"/>
      <c r="M32" s="58">
        <v>1990</v>
      </c>
      <c r="N32" s="59">
        <v>28.7</v>
      </c>
      <c r="O32" s="59">
        <v>-25.6</v>
      </c>
      <c r="P32" s="60">
        <f t="shared" ref="P32:Q47" si="0">6.2929*N32</f>
        <v>180.60623000000001</v>
      </c>
      <c r="Q32" s="60">
        <f t="shared" si="0"/>
        <v>-161.09824000000003</v>
      </c>
      <c r="R32" s="26"/>
      <c r="S32" s="27"/>
      <c r="T32" s="26"/>
      <c r="U32" s="25"/>
      <c r="V32" s="172"/>
      <c r="W32" s="55" t="s">
        <v>155</v>
      </c>
      <c r="X32" s="55" t="s">
        <v>155</v>
      </c>
      <c r="Y32" s="55" t="s">
        <v>156</v>
      </c>
      <c r="Z32" s="55" t="s">
        <v>156</v>
      </c>
      <c r="AA32" s="4"/>
      <c r="AB32" s="29"/>
      <c r="AC32" s="30"/>
      <c r="AD32" s="168"/>
      <c r="AE32" s="56" t="s">
        <v>94</v>
      </c>
      <c r="AF32" s="64">
        <v>125</v>
      </c>
      <c r="AG32" s="27"/>
      <c r="AH32" s="26"/>
      <c r="AI32" s="25"/>
      <c r="AJ32" s="28"/>
      <c r="AK32" s="54" t="s">
        <v>155</v>
      </c>
      <c r="AL32" s="54" t="s">
        <v>155</v>
      </c>
      <c r="AM32" s="54" t="s">
        <v>156</v>
      </c>
      <c r="AN32" s="54" t="s">
        <v>156</v>
      </c>
      <c r="AO32" s="27"/>
      <c r="AP32" s="26"/>
      <c r="AQ32" s="30"/>
      <c r="AR32" s="172"/>
      <c r="AS32" s="55" t="s">
        <v>155</v>
      </c>
      <c r="AT32" s="55" t="s">
        <v>155</v>
      </c>
      <c r="AU32" s="55" t="s">
        <v>156</v>
      </c>
      <c r="AV32" s="55" t="s">
        <v>156</v>
      </c>
      <c r="AW32" s="27"/>
      <c r="AX32" s="26"/>
      <c r="AY32" s="34"/>
      <c r="AZ32" s="26"/>
    </row>
    <row r="33" spans="1:52" s="45" customFormat="1" ht="15" customHeight="1">
      <c r="A33" s="85"/>
      <c r="B33" s="86"/>
      <c r="C33" s="58">
        <v>1979</v>
      </c>
      <c r="D33" s="64">
        <v>39</v>
      </c>
      <c r="E33" s="64">
        <v>721</v>
      </c>
      <c r="F33" s="64">
        <f t="shared" ref="F33:G62" si="1">6.2929*D33</f>
        <v>245.42310000000001</v>
      </c>
      <c r="G33" s="64">
        <f t="shared" si="1"/>
        <v>4537.1809000000003</v>
      </c>
      <c r="H33" s="86"/>
      <c r="I33" s="87"/>
      <c r="J33" s="86"/>
      <c r="K33" s="85"/>
      <c r="L33" s="86"/>
      <c r="M33" s="58">
        <v>1991</v>
      </c>
      <c r="N33" s="59">
        <v>29.9</v>
      </c>
      <c r="O33" s="59">
        <v>-20.6</v>
      </c>
      <c r="P33" s="60">
        <f t="shared" si="0"/>
        <v>188.15771000000001</v>
      </c>
      <c r="Q33" s="60">
        <f t="shared" si="0"/>
        <v>-129.63374000000002</v>
      </c>
      <c r="R33" s="86"/>
      <c r="S33" s="87"/>
      <c r="T33" s="86"/>
      <c r="U33" s="85"/>
      <c r="V33" s="58">
        <v>1990</v>
      </c>
      <c r="W33" s="59">
        <v>4.7</v>
      </c>
      <c r="X33" s="59">
        <v>-1.1000000000000001</v>
      </c>
      <c r="Y33" s="59">
        <f t="shared" ref="Y33:Z50" si="2">6.2929*W33</f>
        <v>29.576630000000002</v>
      </c>
      <c r="Z33" s="59">
        <f t="shared" si="2"/>
        <v>-6.9221900000000014</v>
      </c>
      <c r="AA33" s="88"/>
      <c r="AB33" s="89"/>
      <c r="AC33" s="90"/>
      <c r="AD33" s="169"/>
      <c r="AE33" s="56" t="s">
        <v>95</v>
      </c>
      <c r="AF33" s="60">
        <v>0.26900000000000002</v>
      </c>
      <c r="AG33" s="87"/>
      <c r="AH33" s="86"/>
      <c r="AI33" s="85"/>
      <c r="AJ33" s="56" t="s">
        <v>96</v>
      </c>
      <c r="AK33" s="64">
        <v>435</v>
      </c>
      <c r="AL33" s="64">
        <v>42</v>
      </c>
      <c r="AM33" s="64">
        <f>AK33*6.2929</f>
        <v>2737.4115000000002</v>
      </c>
      <c r="AN33" s="64">
        <f t="shared" ref="AN33:AN40" si="3">AL33*6.2929</f>
        <v>264.30180000000001</v>
      </c>
      <c r="AO33" s="87"/>
      <c r="AP33" s="86"/>
      <c r="AQ33" s="90"/>
      <c r="AR33" s="58">
        <v>1972</v>
      </c>
      <c r="AS33" s="64">
        <v>527</v>
      </c>
      <c r="AT33" s="64">
        <v>1208</v>
      </c>
      <c r="AU33" s="64">
        <f t="shared" ref="AU33:AV62" si="4">6.2929*AS33</f>
        <v>3316.3583000000003</v>
      </c>
      <c r="AV33" s="64">
        <f t="shared" si="4"/>
        <v>7601.8232000000007</v>
      </c>
      <c r="AW33" s="87"/>
      <c r="AX33" s="86"/>
      <c r="AY33" s="91"/>
      <c r="AZ33" s="86"/>
    </row>
    <row r="34" spans="1:52" s="45" customFormat="1" ht="15" customHeight="1">
      <c r="A34" s="85"/>
      <c r="B34" s="86"/>
      <c r="C34" s="58">
        <v>1980</v>
      </c>
      <c r="D34" s="64">
        <v>37</v>
      </c>
      <c r="E34" s="64">
        <v>683</v>
      </c>
      <c r="F34" s="64">
        <f t="shared" si="1"/>
        <v>232.83730000000003</v>
      </c>
      <c r="G34" s="64">
        <f t="shared" si="1"/>
        <v>4298.0507000000007</v>
      </c>
      <c r="H34" s="86"/>
      <c r="I34" s="87"/>
      <c r="J34" s="86"/>
      <c r="K34" s="85"/>
      <c r="L34" s="86"/>
      <c r="M34" s="58">
        <v>1992</v>
      </c>
      <c r="N34" s="59">
        <v>24.1</v>
      </c>
      <c r="O34" s="59">
        <v>3</v>
      </c>
      <c r="P34" s="60">
        <f t="shared" si="0"/>
        <v>151.65889000000001</v>
      </c>
      <c r="Q34" s="60">
        <f t="shared" si="0"/>
        <v>18.878700000000002</v>
      </c>
      <c r="R34" s="86"/>
      <c r="S34" s="87"/>
      <c r="T34" s="86"/>
      <c r="U34" s="85"/>
      <c r="V34" s="58">
        <v>1991</v>
      </c>
      <c r="W34" s="59">
        <v>4.8</v>
      </c>
      <c r="X34" s="59">
        <v>2.9</v>
      </c>
      <c r="Y34" s="59">
        <f t="shared" si="2"/>
        <v>30.205919999999999</v>
      </c>
      <c r="Z34" s="59">
        <f t="shared" si="2"/>
        <v>18.249410000000001</v>
      </c>
      <c r="AA34" s="88"/>
      <c r="AB34" s="89"/>
      <c r="AC34" s="90"/>
      <c r="AD34" s="167" t="s">
        <v>164</v>
      </c>
      <c r="AE34" s="56" t="s">
        <v>86</v>
      </c>
      <c r="AF34" s="64">
        <v>358</v>
      </c>
      <c r="AG34" s="87"/>
      <c r="AH34" s="86"/>
      <c r="AI34" s="85"/>
      <c r="AJ34" s="56" t="s">
        <v>97</v>
      </c>
      <c r="AK34" s="64">
        <v>798</v>
      </c>
      <c r="AL34" s="64">
        <v>108</v>
      </c>
      <c r="AM34" s="64">
        <f t="shared" ref="AM34:AM40" si="5">AK34*6.2929</f>
        <v>5021.7341999999999</v>
      </c>
      <c r="AN34" s="64">
        <f t="shared" si="3"/>
        <v>679.63319999999999</v>
      </c>
      <c r="AO34" s="87"/>
      <c r="AP34" s="86"/>
      <c r="AQ34" s="90"/>
      <c r="AR34" s="58">
        <v>1973</v>
      </c>
      <c r="AS34" s="64">
        <v>650</v>
      </c>
      <c r="AT34" s="64">
        <v>1126</v>
      </c>
      <c r="AU34" s="64">
        <f t="shared" si="4"/>
        <v>4090.3850000000002</v>
      </c>
      <c r="AV34" s="64">
        <f t="shared" si="4"/>
        <v>7085.8054000000002</v>
      </c>
      <c r="AW34" s="87"/>
      <c r="AX34" s="86"/>
      <c r="AY34" s="91"/>
      <c r="AZ34" s="86"/>
    </row>
    <row r="35" spans="1:52" s="45" customFormat="1" ht="15" customHeight="1">
      <c r="A35" s="85"/>
      <c r="B35" s="86"/>
      <c r="C35" s="58">
        <v>1981</v>
      </c>
      <c r="D35" s="64">
        <v>37</v>
      </c>
      <c r="E35" s="64">
        <v>659</v>
      </c>
      <c r="F35" s="64">
        <f t="shared" si="1"/>
        <v>232.83730000000003</v>
      </c>
      <c r="G35" s="64">
        <f t="shared" si="1"/>
        <v>4147.0210999999999</v>
      </c>
      <c r="H35" s="86"/>
      <c r="I35" s="87"/>
      <c r="J35" s="86"/>
      <c r="K35" s="85"/>
      <c r="L35" s="86"/>
      <c r="M35" s="58">
        <v>1993</v>
      </c>
      <c r="N35" s="59">
        <v>29.4</v>
      </c>
      <c r="O35" s="59">
        <v>9.8000000000000007</v>
      </c>
      <c r="P35" s="60">
        <f t="shared" si="0"/>
        <v>185.01125999999999</v>
      </c>
      <c r="Q35" s="60">
        <f t="shared" si="0"/>
        <v>61.670420000000007</v>
      </c>
      <c r="R35" s="86"/>
      <c r="S35" s="87"/>
      <c r="T35" s="86"/>
      <c r="U35" s="85"/>
      <c r="V35" s="58">
        <v>1992</v>
      </c>
      <c r="W35" s="59">
        <v>2.7</v>
      </c>
      <c r="X35" s="59">
        <v>0.7</v>
      </c>
      <c r="Y35" s="59">
        <f t="shared" si="2"/>
        <v>16.990830000000003</v>
      </c>
      <c r="Z35" s="59">
        <f t="shared" si="2"/>
        <v>4.40503</v>
      </c>
      <c r="AA35" s="88"/>
      <c r="AB35" s="89"/>
      <c r="AC35" s="90"/>
      <c r="AD35" s="168"/>
      <c r="AE35" s="56" t="s">
        <v>92</v>
      </c>
      <c r="AF35" s="64">
        <v>117</v>
      </c>
      <c r="AG35" s="87"/>
      <c r="AH35" s="86"/>
      <c r="AI35" s="85"/>
      <c r="AJ35" s="56" t="s">
        <v>98</v>
      </c>
      <c r="AK35" s="64">
        <v>69.600896016417565</v>
      </c>
      <c r="AL35" s="64">
        <v>4.1865661881468608</v>
      </c>
      <c r="AM35" s="64">
        <f t="shared" si="5"/>
        <v>437.99147854171412</v>
      </c>
      <c r="AN35" s="64">
        <f t="shared" si="3"/>
        <v>26.345642365389381</v>
      </c>
      <c r="AO35" s="87"/>
      <c r="AP35" s="86"/>
      <c r="AQ35" s="90"/>
      <c r="AR35" s="58">
        <v>1974</v>
      </c>
      <c r="AS35" s="64">
        <v>813</v>
      </c>
      <c r="AT35" s="64">
        <v>1012</v>
      </c>
      <c r="AU35" s="64">
        <f t="shared" si="4"/>
        <v>5116.1277</v>
      </c>
      <c r="AV35" s="64">
        <f t="shared" si="4"/>
        <v>6368.4148000000005</v>
      </c>
      <c r="AW35" s="87"/>
      <c r="AX35" s="86"/>
      <c r="AY35" s="91"/>
      <c r="AZ35" s="86"/>
    </row>
    <row r="36" spans="1:52" s="45" customFormat="1" ht="15" customHeight="1">
      <c r="A36" s="85"/>
      <c r="B36" s="86"/>
      <c r="C36" s="58">
        <v>1982</v>
      </c>
      <c r="D36" s="64">
        <v>37</v>
      </c>
      <c r="E36" s="64">
        <v>612</v>
      </c>
      <c r="F36" s="64">
        <f t="shared" si="1"/>
        <v>232.83730000000003</v>
      </c>
      <c r="G36" s="64">
        <f t="shared" si="1"/>
        <v>3851.2548000000002</v>
      </c>
      <c r="H36" s="86"/>
      <c r="I36" s="87"/>
      <c r="J36" s="86"/>
      <c r="K36" s="85"/>
      <c r="L36" s="86"/>
      <c r="M36" s="58">
        <v>1994</v>
      </c>
      <c r="N36" s="59">
        <v>27.3</v>
      </c>
      <c r="O36" s="59">
        <v>-22.5</v>
      </c>
      <c r="P36" s="60">
        <f t="shared" si="0"/>
        <v>171.79617000000002</v>
      </c>
      <c r="Q36" s="60">
        <f t="shared" si="0"/>
        <v>-141.59025</v>
      </c>
      <c r="R36" s="86"/>
      <c r="S36" s="87"/>
      <c r="T36" s="86"/>
      <c r="U36" s="85"/>
      <c r="V36" s="58">
        <v>1993</v>
      </c>
      <c r="W36" s="59">
        <v>6.1</v>
      </c>
      <c r="X36" s="59">
        <v>6.2</v>
      </c>
      <c r="Y36" s="59">
        <f t="shared" si="2"/>
        <v>38.386690000000002</v>
      </c>
      <c r="Z36" s="59">
        <f t="shared" si="2"/>
        <v>39.015980000000006</v>
      </c>
      <c r="AA36" s="88"/>
      <c r="AB36" s="89"/>
      <c r="AC36" s="90"/>
      <c r="AD36" s="169"/>
      <c r="AE36" s="56" t="s">
        <v>105</v>
      </c>
      <c r="AF36" s="64">
        <v>6</v>
      </c>
      <c r="AG36" s="87"/>
      <c r="AH36" s="86"/>
      <c r="AI36" s="85"/>
      <c r="AJ36" s="56" t="s">
        <v>99</v>
      </c>
      <c r="AK36" s="64">
        <v>168</v>
      </c>
      <c r="AL36" s="64">
        <v>46</v>
      </c>
      <c r="AM36" s="64">
        <f t="shared" si="5"/>
        <v>1057.2072000000001</v>
      </c>
      <c r="AN36" s="64">
        <f t="shared" si="3"/>
        <v>289.47340000000003</v>
      </c>
      <c r="AO36" s="87"/>
      <c r="AP36" s="86"/>
      <c r="AQ36" s="90"/>
      <c r="AR36" s="58">
        <v>1975</v>
      </c>
      <c r="AS36" s="64">
        <v>880</v>
      </c>
      <c r="AT36" s="64">
        <v>951</v>
      </c>
      <c r="AU36" s="64">
        <f t="shared" si="4"/>
        <v>5537.7520000000004</v>
      </c>
      <c r="AV36" s="64">
        <f t="shared" si="4"/>
        <v>5984.5479000000005</v>
      </c>
      <c r="AW36" s="87"/>
      <c r="AX36" s="86"/>
      <c r="AY36" s="91"/>
      <c r="AZ36" s="86"/>
    </row>
    <row r="37" spans="1:52" s="45" customFormat="1" ht="15" customHeight="1">
      <c r="A37" s="85"/>
      <c r="B37" s="86"/>
      <c r="C37" s="58">
        <v>1983</v>
      </c>
      <c r="D37" s="64">
        <v>40</v>
      </c>
      <c r="E37" s="64">
        <v>618</v>
      </c>
      <c r="F37" s="64">
        <f t="shared" si="1"/>
        <v>251.71600000000001</v>
      </c>
      <c r="G37" s="64">
        <f t="shared" si="1"/>
        <v>3889.0122000000001</v>
      </c>
      <c r="H37" s="86"/>
      <c r="I37" s="87"/>
      <c r="J37" s="86"/>
      <c r="K37" s="85"/>
      <c r="L37" s="86"/>
      <c r="M37" s="58">
        <v>1995</v>
      </c>
      <c r="N37" s="59">
        <v>40.200000000000003</v>
      </c>
      <c r="O37" s="59">
        <v>14.8</v>
      </c>
      <c r="P37" s="60">
        <f t="shared" si="0"/>
        <v>252.97458000000003</v>
      </c>
      <c r="Q37" s="60">
        <f t="shared" si="0"/>
        <v>93.134920000000008</v>
      </c>
      <c r="R37" s="86"/>
      <c r="S37" s="87"/>
      <c r="T37" s="86"/>
      <c r="U37" s="85"/>
      <c r="V37" s="58">
        <v>1994</v>
      </c>
      <c r="W37" s="59">
        <v>4.9000000000000004</v>
      </c>
      <c r="X37" s="59">
        <v>-6.6</v>
      </c>
      <c r="Y37" s="59">
        <f t="shared" si="2"/>
        <v>30.835210000000004</v>
      </c>
      <c r="Z37" s="59">
        <f t="shared" si="2"/>
        <v>-41.533140000000003</v>
      </c>
      <c r="AA37" s="88"/>
      <c r="AB37" s="89"/>
      <c r="AC37" s="90"/>
      <c r="AD37" s="112" t="s">
        <v>165</v>
      </c>
      <c r="AE37" s="56"/>
      <c r="AF37" s="64">
        <v>3213.2689999999998</v>
      </c>
      <c r="AG37" s="87"/>
      <c r="AH37" s="86"/>
      <c r="AI37" s="85"/>
      <c r="AJ37" s="56" t="s">
        <v>100</v>
      </c>
      <c r="AK37" s="64">
        <v>119.98218351371642</v>
      </c>
      <c r="AL37" s="64">
        <v>13</v>
      </c>
      <c r="AM37" s="64">
        <f t="shared" si="5"/>
        <v>755.03588263346614</v>
      </c>
      <c r="AN37" s="64">
        <f t="shared" si="3"/>
        <v>81.807700000000011</v>
      </c>
      <c r="AO37" s="87"/>
      <c r="AP37" s="86"/>
      <c r="AQ37" s="90"/>
      <c r="AR37" s="58">
        <v>1976</v>
      </c>
      <c r="AS37" s="64">
        <v>941</v>
      </c>
      <c r="AT37" s="64">
        <v>872</v>
      </c>
      <c r="AU37" s="64">
        <f t="shared" si="4"/>
        <v>5921.6189000000004</v>
      </c>
      <c r="AV37" s="64">
        <f t="shared" si="4"/>
        <v>5487.4088000000002</v>
      </c>
      <c r="AW37" s="87"/>
      <c r="AX37" s="86"/>
      <c r="AY37" s="91"/>
      <c r="AZ37" s="86"/>
    </row>
    <row r="38" spans="1:52" s="45" customFormat="1" ht="15" customHeight="1" thickBot="1">
      <c r="A38" s="85"/>
      <c r="B38" s="86"/>
      <c r="C38" s="58">
        <v>1984</v>
      </c>
      <c r="D38" s="64">
        <v>43</v>
      </c>
      <c r="E38" s="64">
        <v>598</v>
      </c>
      <c r="F38" s="64">
        <f t="shared" si="1"/>
        <v>270.59469999999999</v>
      </c>
      <c r="G38" s="64">
        <f t="shared" si="1"/>
        <v>3763.1542000000004</v>
      </c>
      <c r="H38" s="86"/>
      <c r="I38" s="87"/>
      <c r="J38" s="86"/>
      <c r="K38" s="85"/>
      <c r="L38" s="86"/>
      <c r="M38" s="58">
        <v>1996</v>
      </c>
      <c r="N38" s="59">
        <v>32.1</v>
      </c>
      <c r="O38" s="59">
        <v>-6.3</v>
      </c>
      <c r="P38" s="60">
        <f t="shared" si="0"/>
        <v>202.00209000000001</v>
      </c>
      <c r="Q38" s="60">
        <f t="shared" si="0"/>
        <v>-39.645270000000004</v>
      </c>
      <c r="R38" s="86"/>
      <c r="S38" s="87"/>
      <c r="T38" s="86"/>
      <c r="U38" s="85"/>
      <c r="V38" s="58">
        <v>1995</v>
      </c>
      <c r="W38" s="59">
        <v>8.5</v>
      </c>
      <c r="X38" s="59">
        <v>3</v>
      </c>
      <c r="Y38" s="59">
        <f t="shared" si="2"/>
        <v>53.489650000000005</v>
      </c>
      <c r="Z38" s="59">
        <f t="shared" si="2"/>
        <v>18.878700000000002</v>
      </c>
      <c r="AA38" s="88"/>
      <c r="AB38" s="89"/>
      <c r="AC38" s="92"/>
      <c r="AD38" s="57" t="s">
        <v>166</v>
      </c>
      <c r="AE38" s="57"/>
      <c r="AF38" s="65">
        <f>AF37*6.2929/1000</f>
        <v>20.220780490099997</v>
      </c>
      <c r="AG38" s="93"/>
      <c r="AH38" s="86"/>
      <c r="AI38" s="85"/>
      <c r="AJ38" s="56" t="s">
        <v>101</v>
      </c>
      <c r="AK38" s="64">
        <v>1234</v>
      </c>
      <c r="AL38" s="64">
        <v>50</v>
      </c>
      <c r="AM38" s="64">
        <f t="shared" si="5"/>
        <v>7765.4386000000004</v>
      </c>
      <c r="AN38" s="64">
        <f t="shared" si="3"/>
        <v>314.64500000000004</v>
      </c>
      <c r="AO38" s="87"/>
      <c r="AP38" s="86"/>
      <c r="AQ38" s="90"/>
      <c r="AR38" s="58">
        <v>1977</v>
      </c>
      <c r="AS38" s="64">
        <v>1002</v>
      </c>
      <c r="AT38" s="64">
        <v>829</v>
      </c>
      <c r="AU38" s="64">
        <f t="shared" si="4"/>
        <v>6305.4858000000004</v>
      </c>
      <c r="AV38" s="64">
        <f t="shared" si="4"/>
        <v>5216.8141000000005</v>
      </c>
      <c r="AW38" s="87"/>
      <c r="AX38" s="86"/>
      <c r="AY38" s="91"/>
      <c r="AZ38" s="86"/>
    </row>
    <row r="39" spans="1:52" s="45" customFormat="1" ht="15" customHeight="1">
      <c r="A39" s="85"/>
      <c r="B39" s="86"/>
      <c r="C39" s="58">
        <v>1985</v>
      </c>
      <c r="D39" s="64">
        <v>47</v>
      </c>
      <c r="E39" s="64">
        <v>602</v>
      </c>
      <c r="F39" s="64">
        <f t="shared" si="1"/>
        <v>295.7663</v>
      </c>
      <c r="G39" s="64">
        <f t="shared" si="1"/>
        <v>3788.3258000000001</v>
      </c>
      <c r="H39" s="86"/>
      <c r="I39" s="87"/>
      <c r="J39" s="86"/>
      <c r="K39" s="85"/>
      <c r="L39" s="86"/>
      <c r="M39" s="58">
        <v>1997</v>
      </c>
      <c r="N39" s="59">
        <v>28.8</v>
      </c>
      <c r="O39" s="59">
        <v>8.6999999999999993</v>
      </c>
      <c r="P39" s="60">
        <f t="shared" si="0"/>
        <v>181.23552000000001</v>
      </c>
      <c r="Q39" s="60">
        <f t="shared" si="0"/>
        <v>54.74823</v>
      </c>
      <c r="R39" s="86"/>
      <c r="S39" s="87"/>
      <c r="T39" s="86"/>
      <c r="U39" s="85"/>
      <c r="V39" s="58">
        <v>1996</v>
      </c>
      <c r="W39" s="59">
        <v>6.1</v>
      </c>
      <c r="X39" s="59">
        <v>1</v>
      </c>
      <c r="Y39" s="59">
        <f t="shared" si="2"/>
        <v>38.386690000000002</v>
      </c>
      <c r="Z39" s="59">
        <f t="shared" si="2"/>
        <v>6.2929000000000004</v>
      </c>
      <c r="AA39" s="88"/>
      <c r="AB39" s="89"/>
      <c r="AC39" s="89"/>
      <c r="AD39" s="86"/>
      <c r="AE39" s="86"/>
      <c r="AF39" s="86"/>
      <c r="AG39" s="89"/>
      <c r="AH39" s="86"/>
      <c r="AI39" s="85"/>
      <c r="AJ39" s="56" t="s">
        <v>102</v>
      </c>
      <c r="AK39" s="64">
        <v>378.98130605365782</v>
      </c>
      <c r="AL39" s="64">
        <v>12</v>
      </c>
      <c r="AM39" s="64">
        <f t="shared" si="5"/>
        <v>2384.8914608650634</v>
      </c>
      <c r="AN39" s="64">
        <f t="shared" si="3"/>
        <v>75.514800000000008</v>
      </c>
      <c r="AO39" s="87"/>
      <c r="AP39" s="86"/>
      <c r="AQ39" s="90"/>
      <c r="AR39" s="58">
        <v>1978</v>
      </c>
      <c r="AS39" s="64">
        <v>1062</v>
      </c>
      <c r="AT39" s="64">
        <v>794</v>
      </c>
      <c r="AU39" s="64">
        <f t="shared" si="4"/>
        <v>6683.0598</v>
      </c>
      <c r="AV39" s="64">
        <f t="shared" si="4"/>
        <v>4996.5626000000002</v>
      </c>
      <c r="AW39" s="87"/>
      <c r="AX39" s="86"/>
      <c r="AY39" s="91"/>
      <c r="AZ39" s="86"/>
    </row>
    <row r="40" spans="1:52" s="45" customFormat="1" ht="15" customHeight="1" thickBot="1">
      <c r="A40" s="85"/>
      <c r="B40" s="86"/>
      <c r="C40" s="58">
        <v>1986</v>
      </c>
      <c r="D40" s="64">
        <v>49</v>
      </c>
      <c r="E40" s="64">
        <v>586</v>
      </c>
      <c r="F40" s="64">
        <f t="shared" si="1"/>
        <v>308.35210000000001</v>
      </c>
      <c r="G40" s="64">
        <f t="shared" si="1"/>
        <v>3687.6394</v>
      </c>
      <c r="H40" s="86"/>
      <c r="I40" s="87"/>
      <c r="J40" s="86"/>
      <c r="K40" s="85"/>
      <c r="L40" s="86"/>
      <c r="M40" s="58">
        <v>1998</v>
      </c>
      <c r="N40" s="59">
        <v>29.3</v>
      </c>
      <c r="O40" s="59">
        <v>9.1999999999999993</v>
      </c>
      <c r="P40" s="60">
        <f t="shared" si="0"/>
        <v>184.38197000000002</v>
      </c>
      <c r="Q40" s="60">
        <f t="shared" si="0"/>
        <v>57.894680000000001</v>
      </c>
      <c r="R40" s="86"/>
      <c r="S40" s="87"/>
      <c r="T40" s="86"/>
      <c r="U40" s="85"/>
      <c r="V40" s="58">
        <v>1997</v>
      </c>
      <c r="W40" s="59">
        <v>3.5</v>
      </c>
      <c r="X40" s="59">
        <v>-2.6</v>
      </c>
      <c r="Y40" s="59">
        <f t="shared" si="2"/>
        <v>22.02515</v>
      </c>
      <c r="Z40" s="59">
        <f t="shared" si="2"/>
        <v>-16.361540000000002</v>
      </c>
      <c r="AA40" s="88"/>
      <c r="AB40" s="89"/>
      <c r="AC40" s="89"/>
      <c r="AD40" s="89"/>
      <c r="AE40" s="89"/>
      <c r="AF40" s="89"/>
      <c r="AG40" s="89"/>
      <c r="AH40" s="86"/>
      <c r="AI40" s="94"/>
      <c r="AJ40" s="111" t="s">
        <v>3</v>
      </c>
      <c r="AK40" s="65">
        <f>SUM(AK33:AK39)</f>
        <v>3203.5643855837916</v>
      </c>
      <c r="AL40" s="65">
        <f>SUM(AL33:AL39)</f>
        <v>275.18656618814686</v>
      </c>
      <c r="AM40" s="65">
        <f>SUM(AM33:AM39)</f>
        <v>20159.710322040246</v>
      </c>
      <c r="AN40" s="65">
        <f>SUM(AN33:AN39)</f>
        <v>1731.7215423653893</v>
      </c>
      <c r="AO40" s="93"/>
      <c r="AP40" s="86"/>
      <c r="AQ40" s="90"/>
      <c r="AR40" s="58">
        <v>1979</v>
      </c>
      <c r="AS40" s="64">
        <v>1130</v>
      </c>
      <c r="AT40" s="64">
        <v>760</v>
      </c>
      <c r="AU40" s="64">
        <f t="shared" si="4"/>
        <v>7110.9770000000008</v>
      </c>
      <c r="AV40" s="64">
        <f t="shared" si="4"/>
        <v>4782.6040000000003</v>
      </c>
      <c r="AW40" s="87"/>
      <c r="AX40" s="86"/>
      <c r="AY40" s="91"/>
      <c r="AZ40" s="86"/>
    </row>
    <row r="41" spans="1:52" s="45" customFormat="1" ht="15" customHeight="1">
      <c r="A41" s="85"/>
      <c r="B41" s="86"/>
      <c r="C41" s="58">
        <v>1987</v>
      </c>
      <c r="D41" s="64">
        <v>50</v>
      </c>
      <c r="E41" s="64">
        <v>563</v>
      </c>
      <c r="F41" s="64">
        <f t="shared" si="1"/>
        <v>314.64500000000004</v>
      </c>
      <c r="G41" s="64">
        <f t="shared" si="1"/>
        <v>3542.9027000000001</v>
      </c>
      <c r="H41" s="86"/>
      <c r="I41" s="87"/>
      <c r="J41" s="86"/>
      <c r="K41" s="85"/>
      <c r="L41" s="86"/>
      <c r="M41" s="58">
        <v>1999</v>
      </c>
      <c r="N41" s="59">
        <v>14.9</v>
      </c>
      <c r="O41" s="59">
        <v>16.7</v>
      </c>
      <c r="P41" s="60">
        <f t="shared" si="0"/>
        <v>93.764210000000006</v>
      </c>
      <c r="Q41" s="60">
        <f t="shared" si="0"/>
        <v>105.09143</v>
      </c>
      <c r="R41" s="86"/>
      <c r="S41" s="87"/>
      <c r="T41" s="86"/>
      <c r="U41" s="85"/>
      <c r="V41" s="58">
        <v>1998</v>
      </c>
      <c r="W41" s="59">
        <v>2.9</v>
      </c>
      <c r="X41" s="59">
        <v>0.6</v>
      </c>
      <c r="Y41" s="59">
        <f t="shared" si="2"/>
        <v>18.249410000000001</v>
      </c>
      <c r="Z41" s="59">
        <f t="shared" si="2"/>
        <v>3.7757399999999999</v>
      </c>
      <c r="AA41" s="88"/>
      <c r="AB41" s="89"/>
      <c r="AC41" s="89"/>
      <c r="AD41" s="95"/>
      <c r="AE41" s="96"/>
      <c r="AF41" s="96"/>
      <c r="AG41" s="97"/>
      <c r="AH41" s="86"/>
      <c r="AI41" s="86"/>
      <c r="AJ41" s="81"/>
      <c r="AK41" s="81"/>
      <c r="AL41" s="81"/>
      <c r="AM41" s="98"/>
      <c r="AN41" s="98"/>
      <c r="AO41" s="86"/>
      <c r="AP41" s="86"/>
      <c r="AQ41" s="90"/>
      <c r="AR41" s="58">
        <v>1980</v>
      </c>
      <c r="AS41" s="64">
        <v>1193</v>
      </c>
      <c r="AT41" s="64">
        <v>720</v>
      </c>
      <c r="AU41" s="64">
        <f t="shared" si="4"/>
        <v>7507.4297000000006</v>
      </c>
      <c r="AV41" s="64">
        <f t="shared" si="4"/>
        <v>4530.8879999999999</v>
      </c>
      <c r="AW41" s="87"/>
      <c r="AX41" s="86"/>
      <c r="AY41" s="91"/>
      <c r="AZ41" s="86"/>
    </row>
    <row r="42" spans="1:52" s="45" customFormat="1" ht="15" customHeight="1">
      <c r="A42" s="85"/>
      <c r="B42" s="86"/>
      <c r="C42" s="58">
        <v>1988</v>
      </c>
      <c r="D42" s="64">
        <v>53</v>
      </c>
      <c r="E42" s="64">
        <v>540</v>
      </c>
      <c r="F42" s="64">
        <f t="shared" si="1"/>
        <v>333.52370000000002</v>
      </c>
      <c r="G42" s="64">
        <f t="shared" si="1"/>
        <v>3398.1660000000002</v>
      </c>
      <c r="H42" s="86"/>
      <c r="I42" s="87"/>
      <c r="J42" s="86"/>
      <c r="K42" s="85"/>
      <c r="L42" s="86"/>
      <c r="M42" s="58">
        <v>2000</v>
      </c>
      <c r="N42" s="59">
        <v>22.7</v>
      </c>
      <c r="O42" s="59">
        <v>10</v>
      </c>
      <c r="P42" s="60">
        <f t="shared" si="0"/>
        <v>142.84882999999999</v>
      </c>
      <c r="Q42" s="60">
        <f t="shared" si="0"/>
        <v>62.929000000000002</v>
      </c>
      <c r="R42" s="86"/>
      <c r="S42" s="87"/>
      <c r="T42" s="86"/>
      <c r="U42" s="85"/>
      <c r="V42" s="58">
        <v>1999</v>
      </c>
      <c r="W42" s="59">
        <v>2.1</v>
      </c>
      <c r="X42" s="59">
        <v>-1.9</v>
      </c>
      <c r="Y42" s="59">
        <f t="shared" si="2"/>
        <v>13.215090000000002</v>
      </c>
      <c r="Z42" s="59">
        <f t="shared" si="2"/>
        <v>-11.95651</v>
      </c>
      <c r="AA42" s="88"/>
      <c r="AB42" s="89"/>
      <c r="AC42" s="89"/>
      <c r="AD42" s="99"/>
      <c r="AE42" s="89"/>
      <c r="AF42" s="89"/>
      <c r="AG42" s="89"/>
      <c r="AH42" s="86"/>
      <c r="AI42" s="86"/>
      <c r="AJ42" s="86"/>
      <c r="AK42" s="86"/>
      <c r="AL42" s="86"/>
      <c r="AM42" s="86"/>
      <c r="AN42" s="86"/>
      <c r="AO42" s="86"/>
      <c r="AP42" s="86"/>
      <c r="AQ42" s="90"/>
      <c r="AR42" s="58">
        <v>1981</v>
      </c>
      <c r="AS42" s="64">
        <v>1250</v>
      </c>
      <c r="AT42" s="64">
        <v>696</v>
      </c>
      <c r="AU42" s="64">
        <f t="shared" si="4"/>
        <v>7866.1250000000009</v>
      </c>
      <c r="AV42" s="64">
        <f t="shared" si="4"/>
        <v>4379.8584000000001</v>
      </c>
      <c r="AW42" s="87"/>
      <c r="AX42" s="86"/>
      <c r="AY42" s="91"/>
      <c r="AZ42" s="86"/>
    </row>
    <row r="43" spans="1:52" s="45" customFormat="1" ht="15" customHeight="1">
      <c r="A43" s="85"/>
      <c r="B43" s="86"/>
      <c r="C43" s="58">
        <v>1989</v>
      </c>
      <c r="D43" s="64">
        <v>54</v>
      </c>
      <c r="E43" s="64">
        <v>506</v>
      </c>
      <c r="F43" s="64">
        <f t="shared" si="1"/>
        <v>339.81659999999999</v>
      </c>
      <c r="G43" s="64">
        <f t="shared" si="1"/>
        <v>3184.2074000000002</v>
      </c>
      <c r="H43" s="86"/>
      <c r="I43" s="87"/>
      <c r="J43" s="86"/>
      <c r="K43" s="85"/>
      <c r="L43" s="86"/>
      <c r="M43" s="58">
        <v>2001</v>
      </c>
      <c r="N43" s="59">
        <v>23.5</v>
      </c>
      <c r="O43" s="59">
        <v>5.2</v>
      </c>
      <c r="P43" s="60">
        <f t="shared" si="0"/>
        <v>147.88315</v>
      </c>
      <c r="Q43" s="60">
        <f t="shared" si="0"/>
        <v>32.723080000000003</v>
      </c>
      <c r="R43" s="86"/>
      <c r="S43" s="87"/>
      <c r="T43" s="86"/>
      <c r="U43" s="85"/>
      <c r="V43" s="58">
        <v>2000</v>
      </c>
      <c r="W43" s="59">
        <v>1.5</v>
      </c>
      <c r="X43" s="59">
        <v>7</v>
      </c>
      <c r="Y43" s="59">
        <f t="shared" si="2"/>
        <v>9.439350000000001</v>
      </c>
      <c r="Z43" s="59">
        <f t="shared" si="2"/>
        <v>44.0503</v>
      </c>
      <c r="AA43" s="88"/>
      <c r="AB43" s="89"/>
      <c r="AC43" s="89"/>
      <c r="AD43" s="89"/>
      <c r="AE43" s="89"/>
      <c r="AF43" s="89"/>
      <c r="AG43" s="89"/>
      <c r="AH43" s="86"/>
      <c r="AI43" s="86"/>
      <c r="AK43" s="96"/>
      <c r="AL43" s="96"/>
      <c r="AM43" s="97"/>
      <c r="AN43" s="86"/>
      <c r="AO43" s="86"/>
      <c r="AP43" s="86"/>
      <c r="AQ43" s="90"/>
      <c r="AR43" s="58">
        <v>1982</v>
      </c>
      <c r="AS43" s="64">
        <v>1303</v>
      </c>
      <c r="AT43" s="64">
        <v>649</v>
      </c>
      <c r="AU43" s="64">
        <f t="shared" si="4"/>
        <v>8199.6486999999997</v>
      </c>
      <c r="AV43" s="64">
        <f t="shared" si="4"/>
        <v>4084.0921000000003</v>
      </c>
      <c r="AW43" s="87"/>
      <c r="AX43" s="86"/>
      <c r="AY43" s="91"/>
      <c r="AZ43" s="86"/>
    </row>
    <row r="44" spans="1:52" s="45" customFormat="1" ht="15" customHeight="1">
      <c r="A44" s="85"/>
      <c r="B44" s="86"/>
      <c r="C44" s="58">
        <v>1990</v>
      </c>
      <c r="D44" s="64">
        <v>56</v>
      </c>
      <c r="E44" s="64">
        <v>455</v>
      </c>
      <c r="F44" s="64">
        <f t="shared" si="1"/>
        <v>352.4024</v>
      </c>
      <c r="G44" s="64">
        <f t="shared" si="1"/>
        <v>2863.2695000000003</v>
      </c>
      <c r="H44" s="86"/>
      <c r="I44" s="87"/>
      <c r="J44" s="86"/>
      <c r="K44" s="85"/>
      <c r="L44" s="86"/>
      <c r="M44" s="58">
        <v>2002</v>
      </c>
      <c r="N44" s="59">
        <v>15.6</v>
      </c>
      <c r="O44" s="59">
        <v>4.5999999999999996</v>
      </c>
      <c r="P44" s="60">
        <f t="shared" si="0"/>
        <v>98.169240000000002</v>
      </c>
      <c r="Q44" s="60">
        <f t="shared" si="0"/>
        <v>28.947340000000001</v>
      </c>
      <c r="R44" s="86"/>
      <c r="S44" s="87"/>
      <c r="T44" s="86"/>
      <c r="U44" s="85"/>
      <c r="V44" s="58">
        <v>2001</v>
      </c>
      <c r="W44" s="59">
        <v>0.8</v>
      </c>
      <c r="X44" s="59">
        <v>11.4</v>
      </c>
      <c r="Y44" s="59">
        <f t="shared" si="2"/>
        <v>5.034320000000001</v>
      </c>
      <c r="Z44" s="59">
        <f t="shared" si="2"/>
        <v>71.739060000000009</v>
      </c>
      <c r="AA44" s="88"/>
      <c r="AB44" s="89"/>
      <c r="AC44" s="89"/>
      <c r="AD44" s="96"/>
      <c r="AE44" s="100"/>
      <c r="AF44" s="100"/>
      <c r="AG44" s="100"/>
      <c r="AH44" s="86"/>
      <c r="AI44" s="86"/>
      <c r="AJ44" s="101"/>
      <c r="AK44" s="102"/>
      <c r="AL44" s="86"/>
      <c r="AM44" s="86"/>
      <c r="AN44" s="86"/>
      <c r="AO44" s="86"/>
      <c r="AP44" s="86"/>
      <c r="AQ44" s="90"/>
      <c r="AR44" s="58">
        <v>1983</v>
      </c>
      <c r="AS44" s="64">
        <v>1359</v>
      </c>
      <c r="AT44" s="64">
        <v>658</v>
      </c>
      <c r="AU44" s="64">
        <f t="shared" si="4"/>
        <v>8552.0511000000006</v>
      </c>
      <c r="AV44" s="64">
        <f t="shared" si="4"/>
        <v>4140.7282000000005</v>
      </c>
      <c r="AW44" s="87"/>
      <c r="AX44" s="86"/>
      <c r="AY44" s="91"/>
      <c r="AZ44" s="86"/>
    </row>
    <row r="45" spans="1:52" s="45" customFormat="1" ht="15" customHeight="1">
      <c r="A45" s="85"/>
      <c r="B45" s="86"/>
      <c r="C45" s="58">
        <v>1991</v>
      </c>
      <c r="D45" s="64">
        <v>58</v>
      </c>
      <c r="E45" s="64">
        <v>410</v>
      </c>
      <c r="F45" s="64">
        <f t="shared" si="1"/>
        <v>364.98820000000001</v>
      </c>
      <c r="G45" s="64">
        <f t="shared" si="1"/>
        <v>2580.0889999999999</v>
      </c>
      <c r="H45" s="86"/>
      <c r="I45" s="87"/>
      <c r="J45" s="86"/>
      <c r="K45" s="85"/>
      <c r="L45" s="86"/>
      <c r="M45" s="58">
        <v>2003</v>
      </c>
      <c r="N45" s="59">
        <v>13.7</v>
      </c>
      <c r="O45" s="59">
        <v>17</v>
      </c>
      <c r="P45" s="60">
        <f t="shared" si="0"/>
        <v>86.212730000000008</v>
      </c>
      <c r="Q45" s="60">
        <f t="shared" si="0"/>
        <v>106.97930000000001</v>
      </c>
      <c r="R45" s="86"/>
      <c r="S45" s="87"/>
      <c r="T45" s="86"/>
      <c r="U45" s="85"/>
      <c r="V45" s="58">
        <v>2002</v>
      </c>
      <c r="W45" s="59">
        <v>0.6</v>
      </c>
      <c r="X45" s="59">
        <v>6.3</v>
      </c>
      <c r="Y45" s="59">
        <f t="shared" si="2"/>
        <v>3.7757399999999999</v>
      </c>
      <c r="Z45" s="59">
        <f t="shared" si="2"/>
        <v>39.645270000000004</v>
      </c>
      <c r="AA45" s="88"/>
      <c r="AB45" s="89"/>
      <c r="AC45" s="89"/>
      <c r="AD45" s="96"/>
      <c r="AE45" s="100"/>
      <c r="AF45" s="100"/>
      <c r="AG45" s="100"/>
      <c r="AH45" s="86"/>
      <c r="AI45" s="86"/>
      <c r="AJ45" s="96"/>
      <c r="AK45" s="96"/>
      <c r="AL45" s="97"/>
      <c r="AM45" s="97"/>
      <c r="AN45" s="97"/>
      <c r="AO45" s="86"/>
      <c r="AP45" s="86"/>
      <c r="AQ45" s="90"/>
      <c r="AR45" s="58">
        <v>1984</v>
      </c>
      <c r="AS45" s="64">
        <v>1418</v>
      </c>
      <c r="AT45" s="64">
        <v>641</v>
      </c>
      <c r="AU45" s="64">
        <f t="shared" si="4"/>
        <v>8923.3322000000007</v>
      </c>
      <c r="AV45" s="64">
        <f t="shared" si="4"/>
        <v>4033.7489</v>
      </c>
      <c r="AW45" s="87"/>
      <c r="AX45" s="86"/>
      <c r="AY45" s="91"/>
      <c r="AZ45" s="86"/>
    </row>
    <row r="46" spans="1:52" s="45" customFormat="1" ht="15" customHeight="1">
      <c r="A46" s="85"/>
      <c r="B46" s="86"/>
      <c r="C46" s="58">
        <v>1992</v>
      </c>
      <c r="D46" s="64">
        <v>61</v>
      </c>
      <c r="E46" s="64">
        <v>381</v>
      </c>
      <c r="F46" s="64">
        <f t="shared" si="1"/>
        <v>383.86690000000004</v>
      </c>
      <c r="G46" s="64">
        <f t="shared" si="1"/>
        <v>2397.5949000000001</v>
      </c>
      <c r="H46" s="86"/>
      <c r="I46" s="87"/>
      <c r="J46" s="86"/>
      <c r="K46" s="85"/>
      <c r="L46" s="86"/>
      <c r="M46" s="58">
        <v>2004</v>
      </c>
      <c r="N46" s="59">
        <v>17.3</v>
      </c>
      <c r="O46" s="59">
        <v>13.6</v>
      </c>
      <c r="P46" s="60">
        <f t="shared" si="0"/>
        <v>108.86717000000002</v>
      </c>
      <c r="Q46" s="60">
        <f t="shared" si="0"/>
        <v>85.583439999999996</v>
      </c>
      <c r="R46" s="86"/>
      <c r="S46" s="87"/>
      <c r="T46" s="86"/>
      <c r="U46" s="85"/>
      <c r="V46" s="58">
        <v>2003</v>
      </c>
      <c r="W46" s="59">
        <v>1</v>
      </c>
      <c r="X46" s="59">
        <v>1.5</v>
      </c>
      <c r="Y46" s="59">
        <f t="shared" si="2"/>
        <v>6.2929000000000004</v>
      </c>
      <c r="Z46" s="59">
        <f t="shared" si="2"/>
        <v>9.439350000000001</v>
      </c>
      <c r="AA46" s="88"/>
      <c r="AB46" s="89"/>
      <c r="AC46" s="89"/>
      <c r="AD46" s="89"/>
      <c r="AE46" s="89"/>
      <c r="AF46" s="89"/>
      <c r="AG46" s="89"/>
      <c r="AH46" s="86"/>
      <c r="AI46" s="86"/>
      <c r="AJ46" s="86"/>
      <c r="AK46" s="115"/>
      <c r="AL46" s="115"/>
      <c r="AM46" s="86"/>
      <c r="AN46" s="86"/>
      <c r="AO46" s="86"/>
      <c r="AP46" s="86"/>
      <c r="AQ46" s="90"/>
      <c r="AR46" s="58">
        <v>1985</v>
      </c>
      <c r="AS46" s="64">
        <v>1475</v>
      </c>
      <c r="AT46" s="64">
        <v>649</v>
      </c>
      <c r="AU46" s="64">
        <f t="shared" si="4"/>
        <v>9282.0275000000001</v>
      </c>
      <c r="AV46" s="64">
        <f t="shared" si="4"/>
        <v>4084.0921000000003</v>
      </c>
      <c r="AW46" s="87"/>
      <c r="AX46" s="86"/>
      <c r="AY46" s="91"/>
      <c r="AZ46" s="86"/>
    </row>
    <row r="47" spans="1:52" s="45" customFormat="1" ht="15" customHeight="1">
      <c r="A47" s="85"/>
      <c r="B47" s="86"/>
      <c r="C47" s="58">
        <v>1993</v>
      </c>
      <c r="D47" s="64">
        <v>59</v>
      </c>
      <c r="E47" s="64">
        <v>368</v>
      </c>
      <c r="F47" s="64">
        <f t="shared" si="1"/>
        <v>371.28110000000004</v>
      </c>
      <c r="G47" s="64">
        <f t="shared" si="1"/>
        <v>2315.7872000000002</v>
      </c>
      <c r="H47" s="86"/>
      <c r="I47" s="87"/>
      <c r="J47" s="86"/>
      <c r="K47" s="85"/>
      <c r="L47" s="86"/>
      <c r="M47" s="58">
        <v>2005</v>
      </c>
      <c r="N47" s="59">
        <v>19.899999999999999</v>
      </c>
      <c r="O47" s="59">
        <v>18.899999999999999</v>
      </c>
      <c r="P47" s="60">
        <f t="shared" si="0"/>
        <v>125.22870999999999</v>
      </c>
      <c r="Q47" s="60">
        <f t="shared" si="0"/>
        <v>118.93581</v>
      </c>
      <c r="R47" s="86"/>
      <c r="S47" s="87"/>
      <c r="T47" s="86"/>
      <c r="U47" s="85"/>
      <c r="V47" s="58">
        <v>2004</v>
      </c>
      <c r="W47" s="59">
        <v>2.8</v>
      </c>
      <c r="X47" s="59">
        <v>22.5</v>
      </c>
      <c r="Y47" s="59">
        <f t="shared" si="2"/>
        <v>17.62012</v>
      </c>
      <c r="Z47" s="59">
        <f t="shared" si="2"/>
        <v>141.59025</v>
      </c>
      <c r="AA47" s="88"/>
      <c r="AB47" s="89"/>
      <c r="AC47" s="89"/>
      <c r="AD47" s="89"/>
      <c r="AE47" s="89"/>
      <c r="AF47" s="89"/>
      <c r="AG47" s="89"/>
      <c r="AH47" s="86"/>
      <c r="AI47" s="86"/>
      <c r="AJ47" s="86"/>
      <c r="AK47" s="115"/>
      <c r="AL47" s="115"/>
      <c r="AM47" s="86"/>
      <c r="AN47" s="86"/>
      <c r="AO47" s="86"/>
      <c r="AP47" s="86"/>
      <c r="AQ47" s="90"/>
      <c r="AR47" s="58">
        <v>1986</v>
      </c>
      <c r="AS47" s="64">
        <v>1528</v>
      </c>
      <c r="AT47" s="64">
        <v>635</v>
      </c>
      <c r="AU47" s="64">
        <f t="shared" si="4"/>
        <v>9615.5511999999999</v>
      </c>
      <c r="AV47" s="64">
        <f t="shared" si="4"/>
        <v>3995.9915000000001</v>
      </c>
      <c r="AW47" s="87"/>
      <c r="AX47" s="86"/>
      <c r="AY47" s="91"/>
      <c r="AZ47" s="86"/>
    </row>
    <row r="48" spans="1:52" s="45" customFormat="1" ht="15" customHeight="1">
      <c r="A48" s="85"/>
      <c r="B48" s="86"/>
      <c r="C48" s="58">
        <v>1994</v>
      </c>
      <c r="D48" s="64">
        <v>57</v>
      </c>
      <c r="E48" s="64">
        <v>318</v>
      </c>
      <c r="F48" s="64">
        <f t="shared" si="1"/>
        <v>358.69530000000003</v>
      </c>
      <c r="G48" s="64">
        <f t="shared" si="1"/>
        <v>2001.1422000000002</v>
      </c>
      <c r="H48" s="86"/>
      <c r="I48" s="87"/>
      <c r="J48" s="86"/>
      <c r="K48" s="85"/>
      <c r="L48" s="86"/>
      <c r="M48" s="58">
        <v>2006</v>
      </c>
      <c r="N48" s="59">
        <v>24.9</v>
      </c>
      <c r="O48" s="59">
        <v>2.2000000000000002</v>
      </c>
      <c r="P48" s="60">
        <f t="shared" ref="P48:Q54" si="6">6.2929*N48</f>
        <v>156.69320999999999</v>
      </c>
      <c r="Q48" s="60">
        <f t="shared" si="6"/>
        <v>13.844380000000003</v>
      </c>
      <c r="R48" s="86"/>
      <c r="S48" s="87"/>
      <c r="T48" s="86"/>
      <c r="U48" s="85"/>
      <c r="V48" s="58">
        <v>2005</v>
      </c>
      <c r="W48" s="59">
        <v>1.2</v>
      </c>
      <c r="X48" s="59">
        <v>1.6</v>
      </c>
      <c r="Y48" s="59">
        <f t="shared" si="2"/>
        <v>7.5514799999999997</v>
      </c>
      <c r="Z48" s="59">
        <f t="shared" si="2"/>
        <v>10.068640000000002</v>
      </c>
      <c r="AA48" s="88"/>
      <c r="AB48" s="89"/>
      <c r="AC48" s="89"/>
      <c r="AD48" s="89"/>
      <c r="AE48" s="89"/>
      <c r="AF48" s="89"/>
      <c r="AG48" s="89"/>
      <c r="AH48" s="86"/>
      <c r="AI48" s="86"/>
      <c r="AJ48" s="86"/>
      <c r="AK48" s="115"/>
      <c r="AL48" s="115"/>
      <c r="AM48" s="86"/>
      <c r="AN48" s="86"/>
      <c r="AO48" s="86"/>
      <c r="AP48" s="86"/>
      <c r="AQ48" s="90"/>
      <c r="AR48" s="58">
        <v>1987</v>
      </c>
      <c r="AS48" s="64">
        <v>1582</v>
      </c>
      <c r="AT48" s="64">
        <v>613</v>
      </c>
      <c r="AU48" s="64">
        <f t="shared" si="4"/>
        <v>9955.3678</v>
      </c>
      <c r="AV48" s="64">
        <f t="shared" si="4"/>
        <v>3857.5477000000001</v>
      </c>
      <c r="AW48" s="87"/>
      <c r="AX48" s="86"/>
      <c r="AY48" s="91"/>
      <c r="AZ48" s="86"/>
    </row>
    <row r="49" spans="1:52" s="45" customFormat="1" ht="15" customHeight="1">
      <c r="A49" s="85"/>
      <c r="B49" s="86"/>
      <c r="C49" s="58">
        <v>1995</v>
      </c>
      <c r="D49" s="64">
        <v>65</v>
      </c>
      <c r="E49" s="64">
        <v>309</v>
      </c>
      <c r="F49" s="64">
        <f t="shared" si="1"/>
        <v>409.0385</v>
      </c>
      <c r="G49" s="64">
        <f t="shared" si="1"/>
        <v>1944.5061000000001</v>
      </c>
      <c r="H49" s="86"/>
      <c r="I49" s="87"/>
      <c r="J49" s="86"/>
      <c r="K49" s="85"/>
      <c r="L49" s="86"/>
      <c r="M49" s="58">
        <v>2007</v>
      </c>
      <c r="N49" s="59">
        <v>20.8</v>
      </c>
      <c r="O49" s="59">
        <v>-0.2</v>
      </c>
      <c r="P49" s="60">
        <f t="shared" si="6"/>
        <v>130.89232000000001</v>
      </c>
      <c r="Q49" s="60">
        <f t="shared" si="6"/>
        <v>-1.2585800000000003</v>
      </c>
      <c r="R49" s="86"/>
      <c r="S49" s="87"/>
      <c r="T49" s="86"/>
      <c r="U49" s="85"/>
      <c r="V49" s="58">
        <v>2006</v>
      </c>
      <c r="W49" s="59">
        <v>1.9</v>
      </c>
      <c r="X49" s="59">
        <v>1.5</v>
      </c>
      <c r="Y49" s="59">
        <f t="shared" si="2"/>
        <v>11.95651</v>
      </c>
      <c r="Z49" s="59">
        <f t="shared" si="2"/>
        <v>9.439350000000001</v>
      </c>
      <c r="AA49" s="88"/>
      <c r="AB49" s="89"/>
      <c r="AC49" s="89"/>
      <c r="AD49" s="89"/>
      <c r="AE49" s="89"/>
      <c r="AF49" s="89"/>
      <c r="AG49" s="89"/>
      <c r="AH49" s="86"/>
      <c r="AI49" s="86"/>
      <c r="AJ49" s="86"/>
      <c r="AK49" s="115"/>
      <c r="AL49" s="115"/>
      <c r="AM49" s="86"/>
      <c r="AN49" s="86"/>
      <c r="AO49" s="86"/>
      <c r="AP49" s="86"/>
      <c r="AQ49" s="90"/>
      <c r="AR49" s="58">
        <v>1988</v>
      </c>
      <c r="AS49" s="64">
        <v>1639</v>
      </c>
      <c r="AT49" s="64">
        <v>593</v>
      </c>
      <c r="AU49" s="64">
        <f t="shared" si="4"/>
        <v>10314.063100000001</v>
      </c>
      <c r="AV49" s="64">
        <f t="shared" si="4"/>
        <v>3731.6897000000004</v>
      </c>
      <c r="AW49" s="87"/>
      <c r="AX49" s="86"/>
      <c r="AY49" s="91"/>
      <c r="AZ49" s="86"/>
    </row>
    <row r="50" spans="1:52" s="45" customFormat="1" ht="15" customHeight="1">
      <c r="A50" s="85"/>
      <c r="B50" s="86"/>
      <c r="C50" s="58">
        <v>1996</v>
      </c>
      <c r="D50" s="64">
        <v>66</v>
      </c>
      <c r="E50" s="64">
        <v>276</v>
      </c>
      <c r="F50" s="64">
        <f t="shared" si="1"/>
        <v>415.33140000000003</v>
      </c>
      <c r="G50" s="64">
        <f t="shared" si="1"/>
        <v>1736.8404</v>
      </c>
      <c r="H50" s="86"/>
      <c r="I50" s="87"/>
      <c r="J50" s="86"/>
      <c r="K50" s="85"/>
      <c r="L50" s="86"/>
      <c r="M50" s="58">
        <v>2008</v>
      </c>
      <c r="N50" s="59">
        <v>22.4</v>
      </c>
      <c r="O50" s="59">
        <v>-0.7</v>
      </c>
      <c r="P50" s="60">
        <f t="shared" si="6"/>
        <v>140.96096</v>
      </c>
      <c r="Q50" s="60">
        <f t="shared" si="6"/>
        <v>-4.40503</v>
      </c>
      <c r="R50" s="86"/>
      <c r="S50" s="87"/>
      <c r="T50" s="86"/>
      <c r="U50" s="85"/>
      <c r="V50" s="58">
        <v>2007</v>
      </c>
      <c r="W50" s="59">
        <v>2.1</v>
      </c>
      <c r="X50" s="59">
        <v>3.5</v>
      </c>
      <c r="Y50" s="59">
        <f t="shared" si="2"/>
        <v>13.215090000000002</v>
      </c>
      <c r="Z50" s="59">
        <f t="shared" si="2"/>
        <v>22.02515</v>
      </c>
      <c r="AA50" s="88"/>
      <c r="AB50" s="89"/>
      <c r="AC50" s="89"/>
      <c r="AD50" s="89"/>
      <c r="AE50" s="89"/>
      <c r="AF50" s="89"/>
      <c r="AG50" s="89"/>
      <c r="AH50" s="86"/>
      <c r="AI50" s="86"/>
      <c r="AJ50" s="86"/>
      <c r="AK50" s="115"/>
      <c r="AL50" s="115"/>
      <c r="AM50" s="86"/>
      <c r="AN50" s="86"/>
      <c r="AO50" s="86"/>
      <c r="AP50" s="86"/>
      <c r="AQ50" s="90"/>
      <c r="AR50" s="58">
        <v>1989</v>
      </c>
      <c r="AS50" s="64">
        <v>1693</v>
      </c>
      <c r="AT50" s="64">
        <v>560</v>
      </c>
      <c r="AU50" s="64">
        <f t="shared" si="4"/>
        <v>10653.879700000001</v>
      </c>
      <c r="AV50" s="64">
        <f t="shared" si="4"/>
        <v>3524.0240000000003</v>
      </c>
      <c r="AW50" s="87"/>
      <c r="AX50" s="86"/>
      <c r="AY50" s="91"/>
      <c r="AZ50" s="86"/>
    </row>
    <row r="51" spans="1:52" s="45" customFormat="1" ht="15" customHeight="1">
      <c r="A51" s="85"/>
      <c r="B51" s="86"/>
      <c r="C51" s="58">
        <v>1997</v>
      </c>
      <c r="D51" s="64">
        <v>68</v>
      </c>
      <c r="E51" s="64">
        <v>259</v>
      </c>
      <c r="F51" s="64">
        <f t="shared" si="1"/>
        <v>427.91720000000004</v>
      </c>
      <c r="G51" s="64">
        <f t="shared" si="1"/>
        <v>1629.8611000000001</v>
      </c>
      <c r="H51" s="86"/>
      <c r="I51" s="87"/>
      <c r="J51" s="86"/>
      <c r="K51" s="85"/>
      <c r="L51" s="86"/>
      <c r="M51" s="58">
        <v>2009</v>
      </c>
      <c r="N51" s="59">
        <v>16.2</v>
      </c>
      <c r="O51" s="59">
        <v>5.6</v>
      </c>
      <c r="P51" s="60">
        <f t="shared" si="6"/>
        <v>101.94498</v>
      </c>
      <c r="Q51" s="60">
        <f t="shared" si="6"/>
        <v>35.24024</v>
      </c>
      <c r="R51" s="86"/>
      <c r="S51" s="87"/>
      <c r="T51" s="86"/>
      <c r="U51" s="85"/>
      <c r="V51" s="58">
        <v>2008</v>
      </c>
      <c r="W51" s="59">
        <v>6.2</v>
      </c>
      <c r="X51" s="59">
        <v>-0.8</v>
      </c>
      <c r="Y51" s="59">
        <f t="shared" ref="Y51:Z54" si="7">6.2929*W51</f>
        <v>39.015980000000006</v>
      </c>
      <c r="Z51" s="59">
        <f t="shared" si="7"/>
        <v>-5.034320000000001</v>
      </c>
      <c r="AA51" s="88"/>
      <c r="AB51" s="89"/>
      <c r="AC51" s="89"/>
      <c r="AD51" s="89"/>
      <c r="AE51" s="89"/>
      <c r="AF51" s="89"/>
      <c r="AG51" s="89"/>
      <c r="AH51" s="86"/>
      <c r="AI51" s="86"/>
      <c r="AJ51" s="86"/>
      <c r="AK51" s="115"/>
      <c r="AL51" s="115"/>
      <c r="AM51" s="86"/>
      <c r="AN51" s="86"/>
      <c r="AO51" s="86"/>
      <c r="AP51" s="86"/>
      <c r="AQ51" s="90"/>
      <c r="AR51" s="58">
        <v>1990</v>
      </c>
      <c r="AS51" s="64">
        <v>1746</v>
      </c>
      <c r="AT51" s="64">
        <v>511</v>
      </c>
      <c r="AU51" s="64">
        <f t="shared" si="4"/>
        <v>10987.403400000001</v>
      </c>
      <c r="AV51" s="64">
        <f t="shared" si="4"/>
        <v>3215.6719000000003</v>
      </c>
      <c r="AW51" s="87"/>
      <c r="AX51" s="86"/>
      <c r="AY51" s="91"/>
      <c r="AZ51" s="86"/>
    </row>
    <row r="52" spans="1:52" s="45" customFormat="1" ht="15" customHeight="1">
      <c r="A52" s="85"/>
      <c r="B52" s="86"/>
      <c r="C52" s="58">
        <v>1998</v>
      </c>
      <c r="D52" s="64">
        <v>68</v>
      </c>
      <c r="E52" s="64">
        <v>247</v>
      </c>
      <c r="F52" s="64">
        <f t="shared" si="1"/>
        <v>427.91720000000004</v>
      </c>
      <c r="G52" s="64">
        <f t="shared" si="1"/>
        <v>1554.3463000000002</v>
      </c>
      <c r="H52" s="86"/>
      <c r="I52" s="87"/>
      <c r="J52" s="86"/>
      <c r="K52" s="85"/>
      <c r="L52" s="86"/>
      <c r="M52" s="58">
        <v>2010</v>
      </c>
      <c r="N52" s="59">
        <v>33.1</v>
      </c>
      <c r="O52" s="59">
        <v>1.7</v>
      </c>
      <c r="P52" s="60">
        <f t="shared" si="6"/>
        <v>208.29499000000001</v>
      </c>
      <c r="Q52" s="60">
        <f t="shared" si="6"/>
        <v>10.697929999999999</v>
      </c>
      <c r="R52" s="86"/>
      <c r="S52" s="87"/>
      <c r="T52" s="86"/>
      <c r="U52" s="85"/>
      <c r="V52" s="58">
        <v>2009</v>
      </c>
      <c r="W52" s="59">
        <v>4.8</v>
      </c>
      <c r="X52" s="59">
        <v>9.8000000000000007</v>
      </c>
      <c r="Y52" s="59">
        <f t="shared" si="7"/>
        <v>30.205919999999999</v>
      </c>
      <c r="Z52" s="59">
        <f t="shared" si="7"/>
        <v>61.670420000000007</v>
      </c>
      <c r="AA52" s="88"/>
      <c r="AB52" s="89"/>
      <c r="AC52" s="89"/>
      <c r="AD52" s="89"/>
      <c r="AE52" s="89"/>
      <c r="AF52" s="89"/>
      <c r="AG52" s="89"/>
      <c r="AH52" s="86"/>
      <c r="AI52" s="86"/>
      <c r="AJ52" s="86"/>
      <c r="AK52" s="115"/>
      <c r="AL52" s="115"/>
      <c r="AM52" s="86"/>
      <c r="AN52" s="86"/>
      <c r="AO52" s="86"/>
      <c r="AP52" s="86"/>
      <c r="AQ52" s="90"/>
      <c r="AR52" s="58">
        <v>1991</v>
      </c>
      <c r="AS52" s="64">
        <v>1797</v>
      </c>
      <c r="AT52" s="64">
        <v>468</v>
      </c>
      <c r="AU52" s="64">
        <f t="shared" si="4"/>
        <v>11308.3413</v>
      </c>
      <c r="AV52" s="64">
        <f t="shared" si="4"/>
        <v>2945.0772000000002</v>
      </c>
      <c r="AW52" s="87"/>
      <c r="AX52" s="86"/>
      <c r="AY52" s="91"/>
      <c r="AZ52" s="86"/>
    </row>
    <row r="53" spans="1:52" s="45" customFormat="1" ht="15" customHeight="1">
      <c r="A53" s="85"/>
      <c r="B53" s="86"/>
      <c r="C53" s="58">
        <v>1999</v>
      </c>
      <c r="D53" s="64">
        <v>68</v>
      </c>
      <c r="E53" s="64">
        <v>234</v>
      </c>
      <c r="F53" s="64">
        <f t="shared" si="1"/>
        <v>427.91720000000004</v>
      </c>
      <c r="G53" s="64">
        <f t="shared" si="1"/>
        <v>1472.5386000000001</v>
      </c>
      <c r="H53" s="86"/>
      <c r="I53" s="87"/>
      <c r="J53" s="86"/>
      <c r="K53" s="85"/>
      <c r="L53" s="86"/>
      <c r="M53" s="58">
        <v>2011</v>
      </c>
      <c r="N53" s="59">
        <v>24.5</v>
      </c>
      <c r="O53" s="59">
        <v>9</v>
      </c>
      <c r="P53" s="60">
        <f t="shared" si="6"/>
        <v>154.17605</v>
      </c>
      <c r="Q53" s="60">
        <f t="shared" si="6"/>
        <v>56.636100000000006</v>
      </c>
      <c r="R53" s="86"/>
      <c r="S53" s="87"/>
      <c r="T53" s="86"/>
      <c r="U53" s="85"/>
      <c r="V53" s="58">
        <v>2010</v>
      </c>
      <c r="W53" s="59">
        <v>5.8</v>
      </c>
      <c r="X53" s="59">
        <v>1.3</v>
      </c>
      <c r="Y53" s="59">
        <f t="shared" si="7"/>
        <v>36.498820000000002</v>
      </c>
      <c r="Z53" s="59">
        <f t="shared" si="7"/>
        <v>8.1807700000000008</v>
      </c>
      <c r="AA53" s="88"/>
      <c r="AB53" s="86"/>
      <c r="AC53" s="86"/>
      <c r="AD53" s="86"/>
      <c r="AE53" s="86"/>
      <c r="AF53" s="86"/>
      <c r="AG53" s="86"/>
      <c r="AH53" s="86"/>
      <c r="AI53" s="86"/>
      <c r="AJ53" s="86"/>
      <c r="AK53" s="115"/>
      <c r="AL53" s="115"/>
      <c r="AM53" s="86"/>
      <c r="AN53" s="86"/>
      <c r="AO53" s="86"/>
      <c r="AP53" s="86"/>
      <c r="AQ53" s="85"/>
      <c r="AR53" s="58">
        <v>1992</v>
      </c>
      <c r="AS53" s="64">
        <v>1851</v>
      </c>
      <c r="AT53" s="64">
        <v>442</v>
      </c>
      <c r="AU53" s="64">
        <f t="shared" si="4"/>
        <v>11648.1579</v>
      </c>
      <c r="AV53" s="64">
        <f t="shared" si="4"/>
        <v>2781.4618</v>
      </c>
      <c r="AW53" s="87"/>
      <c r="AX53" s="86"/>
      <c r="AY53" s="91"/>
      <c r="AZ53" s="86"/>
    </row>
    <row r="54" spans="1:52" s="45" customFormat="1" ht="15" customHeight="1">
      <c r="A54" s="85"/>
      <c r="B54" s="86"/>
      <c r="C54" s="58">
        <v>2000</v>
      </c>
      <c r="D54" s="64">
        <v>71</v>
      </c>
      <c r="E54" s="64">
        <v>221</v>
      </c>
      <c r="F54" s="64">
        <f t="shared" si="1"/>
        <v>446.79590000000002</v>
      </c>
      <c r="G54" s="64">
        <f t="shared" si="1"/>
        <v>1390.7309</v>
      </c>
      <c r="H54" s="86"/>
      <c r="I54" s="87"/>
      <c r="J54" s="86"/>
      <c r="K54" s="85"/>
      <c r="L54" s="86"/>
      <c r="M54" s="58">
        <v>2012</v>
      </c>
      <c r="N54" s="59">
        <v>61</v>
      </c>
      <c r="O54" s="59">
        <v>-2.4</v>
      </c>
      <c r="P54" s="60">
        <f t="shared" si="6"/>
        <v>383.86690000000004</v>
      </c>
      <c r="Q54" s="60">
        <f t="shared" si="6"/>
        <v>-15.102959999999999</v>
      </c>
      <c r="R54" s="86"/>
      <c r="S54" s="87"/>
      <c r="T54" s="86"/>
      <c r="U54" s="85"/>
      <c r="V54" s="58">
        <v>2011</v>
      </c>
      <c r="W54" s="59">
        <v>6.4</v>
      </c>
      <c r="X54" s="59">
        <v>3.3</v>
      </c>
      <c r="Y54" s="59">
        <f t="shared" si="7"/>
        <v>40.274560000000008</v>
      </c>
      <c r="Z54" s="59">
        <f t="shared" si="7"/>
        <v>20.766570000000002</v>
      </c>
      <c r="AA54" s="88"/>
      <c r="AB54" s="86"/>
      <c r="AC54" s="86"/>
      <c r="AD54" s="86"/>
      <c r="AE54" s="86"/>
      <c r="AF54" s="86"/>
      <c r="AG54" s="86"/>
      <c r="AH54" s="86"/>
      <c r="AI54" s="86"/>
      <c r="AJ54" s="86"/>
      <c r="AK54" s="115"/>
      <c r="AL54" s="115"/>
      <c r="AM54" s="86"/>
      <c r="AN54" s="86"/>
      <c r="AO54" s="86"/>
      <c r="AP54" s="86"/>
      <c r="AQ54" s="85"/>
      <c r="AR54" s="58">
        <v>1993</v>
      </c>
      <c r="AS54" s="64">
        <v>1905</v>
      </c>
      <c r="AT54" s="64">
        <v>426.8</v>
      </c>
      <c r="AU54" s="64">
        <f t="shared" si="4"/>
        <v>11987.9745</v>
      </c>
      <c r="AV54" s="64">
        <f t="shared" si="4"/>
        <v>2685.8097200000002</v>
      </c>
      <c r="AW54" s="87"/>
      <c r="AX54" s="86"/>
      <c r="AY54" s="91"/>
      <c r="AZ54" s="86"/>
    </row>
    <row r="55" spans="1:52" s="45" customFormat="1" ht="15" customHeight="1">
      <c r="A55" s="85"/>
      <c r="B55" s="86"/>
      <c r="C55" s="58">
        <v>2001</v>
      </c>
      <c r="D55" s="64">
        <v>72</v>
      </c>
      <c r="E55" s="64">
        <v>206</v>
      </c>
      <c r="F55" s="64">
        <f t="shared" si="1"/>
        <v>453.08880000000005</v>
      </c>
      <c r="G55" s="64">
        <f t="shared" si="1"/>
        <v>1296.3374000000001</v>
      </c>
      <c r="H55" s="86"/>
      <c r="I55" s="87"/>
      <c r="J55" s="86"/>
      <c r="K55" s="85"/>
      <c r="L55" s="86"/>
      <c r="M55" s="58">
        <v>2013</v>
      </c>
      <c r="N55" s="59">
        <v>38</v>
      </c>
      <c r="O55" s="59">
        <v>10.1</v>
      </c>
      <c r="P55" s="60">
        <f t="shared" ref="P55:Q57" si="8">6.2929*N55</f>
        <v>239.1302</v>
      </c>
      <c r="Q55" s="60">
        <f t="shared" si="8"/>
        <v>63.55829</v>
      </c>
      <c r="R55" s="86"/>
      <c r="S55" s="87"/>
      <c r="T55" s="86"/>
      <c r="U55" s="85"/>
      <c r="V55" s="58">
        <v>2012</v>
      </c>
      <c r="W55" s="59">
        <v>2.2000000000000002</v>
      </c>
      <c r="X55" s="59">
        <v>4.0999999999999996</v>
      </c>
      <c r="Y55" s="59">
        <f t="shared" ref="Y55:Z58" si="9">6.2929*W55</f>
        <v>13.844380000000003</v>
      </c>
      <c r="Z55" s="59">
        <f t="shared" si="9"/>
        <v>25.800889999999999</v>
      </c>
      <c r="AA55" s="87"/>
      <c r="AB55" s="86"/>
      <c r="AC55" s="86"/>
      <c r="AD55" s="86"/>
      <c r="AE55" s="86"/>
      <c r="AF55" s="86"/>
      <c r="AG55" s="86"/>
      <c r="AH55" s="86"/>
      <c r="AI55" s="86"/>
      <c r="AJ55" s="86"/>
      <c r="AK55" s="115">
        <f t="shared" ref="AK55:AL55" si="10">ROUND(AK42,1)</f>
        <v>0</v>
      </c>
      <c r="AL55" s="115">
        <f t="shared" si="10"/>
        <v>0</v>
      </c>
      <c r="AM55" s="86"/>
      <c r="AN55" s="86"/>
      <c r="AO55" s="86"/>
      <c r="AP55" s="86"/>
      <c r="AQ55" s="85"/>
      <c r="AR55" s="58">
        <v>1994</v>
      </c>
      <c r="AS55" s="64">
        <v>1962</v>
      </c>
      <c r="AT55" s="64">
        <v>375</v>
      </c>
      <c r="AU55" s="64">
        <f t="shared" si="4"/>
        <v>12346.669800000001</v>
      </c>
      <c r="AV55" s="64">
        <f t="shared" si="4"/>
        <v>2359.8375000000001</v>
      </c>
      <c r="AW55" s="87"/>
      <c r="AX55" s="86"/>
      <c r="AY55" s="91"/>
      <c r="AZ55" s="86"/>
    </row>
    <row r="56" spans="1:52" s="45" customFormat="1" ht="15" customHeight="1">
      <c r="A56" s="85"/>
      <c r="B56" s="86"/>
      <c r="C56" s="58">
        <v>2002</v>
      </c>
      <c r="D56" s="64">
        <v>67</v>
      </c>
      <c r="E56" s="64">
        <v>193</v>
      </c>
      <c r="F56" s="64">
        <f t="shared" si="1"/>
        <v>421.62430000000001</v>
      </c>
      <c r="G56" s="64">
        <f t="shared" si="1"/>
        <v>1214.5297</v>
      </c>
      <c r="H56" s="86"/>
      <c r="I56" s="87"/>
      <c r="J56" s="86"/>
      <c r="K56" s="85"/>
      <c r="L56" s="86"/>
      <c r="M56" s="58">
        <v>2014</v>
      </c>
      <c r="N56" s="59">
        <v>37.799999999999997</v>
      </c>
      <c r="O56" s="59">
        <v>2.2000000000000002</v>
      </c>
      <c r="P56" s="60">
        <f t="shared" si="8"/>
        <v>237.87162000000001</v>
      </c>
      <c r="Q56" s="60">
        <f t="shared" si="8"/>
        <v>13.844380000000003</v>
      </c>
      <c r="R56" s="86"/>
      <c r="S56" s="87"/>
      <c r="T56" s="86"/>
      <c r="U56" s="85"/>
      <c r="V56" s="58">
        <v>2013</v>
      </c>
      <c r="W56" s="59">
        <v>2.2000000000000002</v>
      </c>
      <c r="X56" s="59">
        <v>5.8</v>
      </c>
      <c r="Y56" s="59">
        <f t="shared" si="9"/>
        <v>13.844380000000003</v>
      </c>
      <c r="Z56" s="59">
        <f t="shared" si="9"/>
        <v>36.498820000000002</v>
      </c>
      <c r="AA56" s="87"/>
      <c r="AB56" s="86"/>
      <c r="AC56" s="86"/>
      <c r="AD56" s="86"/>
      <c r="AE56" s="86"/>
      <c r="AF56" s="86"/>
      <c r="AG56" s="86"/>
      <c r="AH56" s="86"/>
      <c r="AI56" s="86"/>
      <c r="AJ56" s="86"/>
      <c r="AK56" s="115">
        <f t="shared" ref="AK56:AL56" si="11">ROUND(AK43,1)</f>
        <v>0</v>
      </c>
      <c r="AL56" s="115">
        <f t="shared" si="11"/>
        <v>0</v>
      </c>
      <c r="AM56" s="86"/>
      <c r="AN56" s="86"/>
      <c r="AO56" s="86"/>
      <c r="AP56" s="86"/>
      <c r="AQ56" s="85"/>
      <c r="AR56" s="58">
        <v>1995</v>
      </c>
      <c r="AS56" s="64">
        <v>2018</v>
      </c>
      <c r="AT56" s="64">
        <v>374</v>
      </c>
      <c r="AU56" s="64">
        <f t="shared" si="4"/>
        <v>12699.072200000001</v>
      </c>
      <c r="AV56" s="64">
        <f t="shared" si="4"/>
        <v>2353.5446000000002</v>
      </c>
      <c r="AW56" s="87"/>
      <c r="AX56" s="86"/>
      <c r="AY56" s="91"/>
      <c r="AZ56" s="86"/>
    </row>
    <row r="57" spans="1:52" s="45" customFormat="1" ht="15" customHeight="1">
      <c r="A57" s="85"/>
      <c r="B57" s="86"/>
      <c r="C57" s="58">
        <v>2003</v>
      </c>
      <c r="D57" s="64">
        <v>69</v>
      </c>
      <c r="E57" s="64">
        <v>185</v>
      </c>
      <c r="F57" s="64">
        <f t="shared" si="1"/>
        <v>434.21010000000001</v>
      </c>
      <c r="G57" s="64">
        <f t="shared" si="1"/>
        <v>1164.1865</v>
      </c>
      <c r="H57" s="86"/>
      <c r="I57" s="87"/>
      <c r="J57" s="86"/>
      <c r="K57" s="85"/>
      <c r="L57" s="86"/>
      <c r="M57" s="58">
        <v>2015</v>
      </c>
      <c r="N57" s="59">
        <v>20.2</v>
      </c>
      <c r="O57" s="59">
        <v>2.6</v>
      </c>
      <c r="P57" s="60">
        <f t="shared" si="8"/>
        <v>127.11658</v>
      </c>
      <c r="Q57" s="60">
        <f t="shared" si="8"/>
        <v>16.361540000000002</v>
      </c>
      <c r="R57" s="86"/>
      <c r="S57" s="87"/>
      <c r="T57" s="86"/>
      <c r="U57" s="85"/>
      <c r="V57" s="58">
        <v>2014</v>
      </c>
      <c r="W57" s="59">
        <v>6.8</v>
      </c>
      <c r="X57" s="59">
        <v>2.6</v>
      </c>
      <c r="Y57" s="59">
        <f t="shared" ref="Y57" si="12">6.2929*W57</f>
        <v>42.791719999999998</v>
      </c>
      <c r="Z57" s="59">
        <f t="shared" ref="Z57" si="13">6.2929*X57</f>
        <v>16.361540000000002</v>
      </c>
      <c r="AA57" s="87"/>
      <c r="AB57" s="86"/>
      <c r="AC57" s="86"/>
      <c r="AD57" s="86"/>
      <c r="AE57" s="86"/>
      <c r="AF57" s="86"/>
      <c r="AG57" s="86"/>
      <c r="AH57" s="86"/>
      <c r="AI57" s="86"/>
      <c r="AJ57" s="86"/>
      <c r="AK57" s="86"/>
      <c r="AL57" s="86"/>
      <c r="AM57" s="86"/>
      <c r="AN57" s="86"/>
      <c r="AO57" s="86"/>
      <c r="AP57" s="86"/>
      <c r="AQ57" s="85"/>
      <c r="AR57" s="58">
        <v>1996</v>
      </c>
      <c r="AS57" s="64">
        <v>2072</v>
      </c>
      <c r="AT57" s="64">
        <v>342</v>
      </c>
      <c r="AU57" s="64">
        <f t="shared" si="4"/>
        <v>13038.888800000001</v>
      </c>
      <c r="AV57" s="64">
        <f t="shared" si="4"/>
        <v>2152.1718000000001</v>
      </c>
      <c r="AW57" s="87"/>
      <c r="AX57" s="86"/>
      <c r="AY57" s="91"/>
      <c r="AZ57" s="86"/>
    </row>
    <row r="58" spans="1:52" s="45" customFormat="1" ht="15" customHeight="1">
      <c r="A58" s="85"/>
      <c r="B58" s="86"/>
      <c r="C58" s="58">
        <v>2004</v>
      </c>
      <c r="D58" s="64">
        <v>70</v>
      </c>
      <c r="E58" s="64">
        <v>179</v>
      </c>
      <c r="F58" s="64">
        <f t="shared" si="1"/>
        <v>440.50300000000004</v>
      </c>
      <c r="G58" s="64">
        <f t="shared" si="1"/>
        <v>1126.4291000000001</v>
      </c>
      <c r="H58" s="86"/>
      <c r="I58" s="87"/>
      <c r="J58" s="86"/>
      <c r="K58" s="85"/>
      <c r="L58" s="86"/>
      <c r="M58" s="58">
        <v>2016</v>
      </c>
      <c r="N58" s="59">
        <v>7.6</v>
      </c>
      <c r="O58" s="59">
        <v>6.1</v>
      </c>
      <c r="P58" s="60">
        <f t="shared" ref="P58:P59" si="14">6.2929*N58</f>
        <v>47.826039999999999</v>
      </c>
      <c r="Q58" s="60">
        <f t="shared" ref="Q58:Q59" si="15">6.2929*O58</f>
        <v>38.386690000000002</v>
      </c>
      <c r="R58" s="86"/>
      <c r="S58" s="87"/>
      <c r="T58" s="86"/>
      <c r="U58" s="85"/>
      <c r="V58" s="58">
        <v>2015</v>
      </c>
      <c r="W58" s="59">
        <v>2</v>
      </c>
      <c r="X58" s="59">
        <v>-3.9</v>
      </c>
      <c r="Y58" s="59">
        <f t="shared" si="9"/>
        <v>12.585800000000001</v>
      </c>
      <c r="Z58" s="59">
        <f t="shared" si="9"/>
        <v>-24.542310000000001</v>
      </c>
      <c r="AA58" s="88"/>
      <c r="AB58" s="86"/>
      <c r="AC58" s="86"/>
      <c r="AD58" s="86"/>
      <c r="AE58" s="86"/>
      <c r="AF58" s="86"/>
      <c r="AG58" s="86"/>
      <c r="AH58" s="86"/>
      <c r="AI58" s="86"/>
      <c r="AJ58" s="86"/>
      <c r="AK58" s="86"/>
      <c r="AL58" s="86"/>
      <c r="AM58" s="86"/>
      <c r="AN58" s="86"/>
      <c r="AO58" s="86"/>
      <c r="AP58" s="86"/>
      <c r="AQ58" s="85"/>
      <c r="AR58" s="58">
        <v>1997</v>
      </c>
      <c r="AS58" s="64">
        <v>2125</v>
      </c>
      <c r="AT58" s="64">
        <v>327</v>
      </c>
      <c r="AU58" s="64">
        <f t="shared" si="4"/>
        <v>13372.4125</v>
      </c>
      <c r="AV58" s="64">
        <f t="shared" si="4"/>
        <v>2057.7782999999999</v>
      </c>
      <c r="AW58" s="87"/>
      <c r="AX58" s="86"/>
      <c r="AY58" s="91"/>
      <c r="AZ58" s="86"/>
    </row>
    <row r="59" spans="1:52" s="45" customFormat="1" ht="15" customHeight="1">
      <c r="A59" s="85"/>
      <c r="B59" s="86"/>
      <c r="C59" s="58">
        <v>2005</v>
      </c>
      <c r="D59" s="64">
        <v>72</v>
      </c>
      <c r="E59" s="64">
        <v>183</v>
      </c>
      <c r="F59" s="64">
        <f t="shared" si="1"/>
        <v>453.08880000000005</v>
      </c>
      <c r="G59" s="64">
        <f t="shared" si="1"/>
        <v>1151.6007</v>
      </c>
      <c r="H59" s="86"/>
      <c r="I59" s="87"/>
      <c r="J59" s="86"/>
      <c r="K59" s="85"/>
      <c r="L59" s="86"/>
      <c r="M59" s="58">
        <v>2017</v>
      </c>
      <c r="N59" s="59">
        <v>13.4</v>
      </c>
      <c r="O59" s="59">
        <v>6.6</v>
      </c>
      <c r="P59" s="60">
        <f t="shared" si="14"/>
        <v>84.324860000000001</v>
      </c>
      <c r="Q59" s="60">
        <f t="shared" si="15"/>
        <v>41.533140000000003</v>
      </c>
      <c r="R59" s="86"/>
      <c r="S59" s="87"/>
      <c r="T59" s="86"/>
      <c r="U59" s="85"/>
      <c r="V59" s="58">
        <v>2016</v>
      </c>
      <c r="W59" s="59">
        <v>3.1</v>
      </c>
      <c r="X59" s="59">
        <v>0.6</v>
      </c>
      <c r="Y59" s="59">
        <f t="shared" ref="Y59:Y60" si="16">6.2929*W59</f>
        <v>19.507990000000003</v>
      </c>
      <c r="Z59" s="59">
        <f t="shared" ref="Z59:Z60" si="17">6.2929*X59</f>
        <v>3.7757399999999999</v>
      </c>
      <c r="AA59" s="88"/>
      <c r="AB59" s="86"/>
      <c r="AC59" s="86"/>
      <c r="AD59" s="86"/>
      <c r="AE59" s="86"/>
      <c r="AF59" s="86"/>
      <c r="AG59" s="86"/>
      <c r="AH59" s="86"/>
      <c r="AI59" s="86"/>
      <c r="AJ59" s="86"/>
      <c r="AK59" s="86"/>
      <c r="AL59" s="86"/>
      <c r="AM59" s="86"/>
      <c r="AN59" s="86"/>
      <c r="AO59" s="86"/>
      <c r="AP59" s="86"/>
      <c r="AQ59" s="85"/>
      <c r="AR59" s="58">
        <v>1998</v>
      </c>
      <c r="AS59" s="64">
        <v>2175</v>
      </c>
      <c r="AT59" s="64">
        <v>315</v>
      </c>
      <c r="AU59" s="64">
        <f t="shared" si="4"/>
        <v>13687.057500000001</v>
      </c>
      <c r="AV59" s="64">
        <f t="shared" si="4"/>
        <v>1982.2635</v>
      </c>
      <c r="AW59" s="87"/>
      <c r="AX59" s="86"/>
      <c r="AY59" s="91"/>
      <c r="AZ59" s="86"/>
    </row>
    <row r="60" spans="1:52" s="45" customFormat="1" ht="15" customHeight="1">
      <c r="A60" s="85"/>
      <c r="B60" s="86"/>
      <c r="C60" s="58">
        <v>2006</v>
      </c>
      <c r="D60" s="64">
        <v>69</v>
      </c>
      <c r="E60" s="64">
        <v>182</v>
      </c>
      <c r="F60" s="64">
        <f t="shared" si="1"/>
        <v>434.21010000000001</v>
      </c>
      <c r="G60" s="64">
        <f t="shared" si="1"/>
        <v>1145.3078</v>
      </c>
      <c r="H60" s="86"/>
      <c r="I60" s="87"/>
      <c r="J60" s="86"/>
      <c r="K60" s="85"/>
      <c r="L60" s="86"/>
      <c r="M60" s="58">
        <v>2018</v>
      </c>
      <c r="N60" s="59">
        <v>12.8</v>
      </c>
      <c r="O60" s="59">
        <v>23.5</v>
      </c>
      <c r="P60" s="60">
        <f t="shared" ref="P60:P61" si="18">6.2929*N60</f>
        <v>80.549120000000016</v>
      </c>
      <c r="Q60" s="60">
        <f t="shared" ref="Q60:Q61" si="19">6.2929*O60</f>
        <v>147.88315</v>
      </c>
      <c r="R60" s="86"/>
      <c r="S60" s="87"/>
      <c r="T60" s="86"/>
      <c r="U60" s="85"/>
      <c r="V60" s="58">
        <v>2017</v>
      </c>
      <c r="W60" s="59">
        <v>5.3</v>
      </c>
      <c r="X60" s="59">
        <v>0.9</v>
      </c>
      <c r="Y60" s="59">
        <f t="shared" si="16"/>
        <v>33.352370000000001</v>
      </c>
      <c r="Z60" s="59">
        <f t="shared" si="17"/>
        <v>5.6636100000000003</v>
      </c>
      <c r="AA60" s="87"/>
      <c r="AB60" s="86"/>
      <c r="AC60" s="86"/>
      <c r="AD60" s="86"/>
      <c r="AE60" s="86"/>
      <c r="AF60" s="86"/>
      <c r="AG60" s="86"/>
      <c r="AH60" s="86"/>
      <c r="AI60" s="86"/>
      <c r="AJ60" s="86"/>
      <c r="AK60" s="86"/>
      <c r="AL60" s="86"/>
      <c r="AM60" s="86"/>
      <c r="AN60" s="86"/>
      <c r="AO60" s="86"/>
      <c r="AP60" s="86"/>
      <c r="AQ60" s="85"/>
      <c r="AR60" s="58">
        <v>1999</v>
      </c>
      <c r="AS60" s="64">
        <v>2220</v>
      </c>
      <c r="AT60" s="64">
        <v>302</v>
      </c>
      <c r="AU60" s="64">
        <f t="shared" si="4"/>
        <v>13970.238000000001</v>
      </c>
      <c r="AV60" s="64">
        <f t="shared" si="4"/>
        <v>1900.4558000000002</v>
      </c>
      <c r="AW60" s="87"/>
      <c r="AX60" s="86"/>
      <c r="AY60" s="91"/>
      <c r="AZ60" s="86"/>
    </row>
    <row r="61" spans="1:52" s="45" customFormat="1" ht="15" customHeight="1">
      <c r="A61" s="85"/>
      <c r="B61" s="86"/>
      <c r="C61" s="58">
        <v>2007</v>
      </c>
      <c r="D61" s="64">
        <v>68</v>
      </c>
      <c r="E61" s="64">
        <v>173</v>
      </c>
      <c r="F61" s="64">
        <f t="shared" si="1"/>
        <v>427.91720000000004</v>
      </c>
      <c r="G61" s="64">
        <f t="shared" si="1"/>
        <v>1088.6717000000001</v>
      </c>
      <c r="H61" s="86"/>
      <c r="I61" s="87"/>
      <c r="J61" s="86"/>
      <c r="K61" s="85"/>
      <c r="L61" s="86"/>
      <c r="M61" s="66">
        <v>2019</v>
      </c>
      <c r="N61" s="109">
        <v>16</v>
      </c>
      <c r="O61" s="66">
        <v>8.8000000000000007</v>
      </c>
      <c r="P61" s="110">
        <f t="shared" si="18"/>
        <v>100.68640000000001</v>
      </c>
      <c r="Q61" s="110">
        <f t="shared" si="19"/>
        <v>55.377520000000011</v>
      </c>
      <c r="R61" s="86"/>
      <c r="S61" s="87"/>
      <c r="T61" s="86"/>
      <c r="U61" s="85"/>
      <c r="V61" s="66">
        <v>2018</v>
      </c>
      <c r="W61" s="59">
        <v>3.5</v>
      </c>
      <c r="X61" s="59">
        <v>4.3</v>
      </c>
      <c r="Y61" s="59">
        <f t="shared" ref="Y61:Y62" si="20">6.2929*W61</f>
        <v>22.02515</v>
      </c>
      <c r="Z61" s="59">
        <f t="shared" ref="Z61:Z62" si="21">6.2929*X61</f>
        <v>27.059470000000001</v>
      </c>
      <c r="AA61" s="87"/>
      <c r="AB61" s="86"/>
      <c r="AC61" s="86"/>
      <c r="AD61" s="86"/>
      <c r="AE61" s="86"/>
      <c r="AF61" s="86"/>
      <c r="AG61" s="86"/>
      <c r="AH61" s="86"/>
      <c r="AI61" s="86"/>
      <c r="AJ61" s="86"/>
      <c r="AK61" s="86"/>
      <c r="AL61" s="86"/>
      <c r="AM61" s="86"/>
      <c r="AN61" s="86"/>
      <c r="AO61" s="86"/>
      <c r="AP61" s="86"/>
      <c r="AQ61" s="85"/>
      <c r="AR61" s="58">
        <v>2000</v>
      </c>
      <c r="AS61" s="64">
        <v>2263</v>
      </c>
      <c r="AT61" s="64">
        <v>292</v>
      </c>
      <c r="AU61" s="64">
        <f t="shared" si="4"/>
        <v>14240.832700000001</v>
      </c>
      <c r="AV61" s="64">
        <f t="shared" si="4"/>
        <v>1837.5268000000001</v>
      </c>
      <c r="AW61" s="87"/>
      <c r="AX61" s="86"/>
      <c r="AY61" s="91"/>
      <c r="AZ61" s="86"/>
    </row>
    <row r="62" spans="1:52" s="45" customFormat="1" ht="15" customHeight="1">
      <c r="A62" s="85"/>
      <c r="B62" s="86"/>
      <c r="C62" s="58">
        <v>2008</v>
      </c>
      <c r="D62" s="64">
        <v>61</v>
      </c>
      <c r="E62" s="64">
        <v>172</v>
      </c>
      <c r="F62" s="64">
        <f t="shared" si="1"/>
        <v>383.86690000000004</v>
      </c>
      <c r="G62" s="64">
        <f t="shared" si="1"/>
        <v>1082.3788</v>
      </c>
      <c r="H62" s="86"/>
      <c r="I62" s="87"/>
      <c r="J62" s="86"/>
      <c r="K62" s="85"/>
      <c r="L62" s="225"/>
      <c r="M62" s="66">
        <v>2020</v>
      </c>
      <c r="N62" s="109">
        <v>7.9</v>
      </c>
      <c r="O62" s="66">
        <v>9.3000000000000007</v>
      </c>
      <c r="P62" s="110">
        <f t="shared" ref="P62" si="22">6.2929*N62</f>
        <v>49.713910000000006</v>
      </c>
      <c r="Q62" s="110">
        <f t="shared" ref="Q62" si="23">6.2929*O62</f>
        <v>58.523970000000006</v>
      </c>
      <c r="R62" s="225"/>
      <c r="S62" s="87"/>
      <c r="T62" s="86"/>
      <c r="U62" s="85"/>
      <c r="V62" s="66">
        <v>2019</v>
      </c>
      <c r="W62" s="59">
        <v>3.1</v>
      </c>
      <c r="X62" s="59">
        <v>0.6</v>
      </c>
      <c r="Y62" s="59">
        <f t="shared" si="20"/>
        <v>19.507990000000003</v>
      </c>
      <c r="Z62" s="59">
        <f t="shared" si="21"/>
        <v>3.7757399999999999</v>
      </c>
      <c r="AA62" s="87"/>
      <c r="AB62" s="86"/>
      <c r="AC62" s="86"/>
      <c r="AD62" s="86"/>
      <c r="AE62" s="86"/>
      <c r="AF62" s="86"/>
      <c r="AG62" s="86"/>
      <c r="AH62" s="86"/>
      <c r="AI62" s="86"/>
      <c r="AJ62" s="86"/>
      <c r="AK62" s="86"/>
      <c r="AL62" s="86"/>
      <c r="AM62" s="86"/>
      <c r="AN62" s="86"/>
      <c r="AO62" s="86"/>
      <c r="AP62" s="86"/>
      <c r="AQ62" s="85"/>
      <c r="AR62" s="58">
        <v>2001</v>
      </c>
      <c r="AS62" s="64">
        <v>2305</v>
      </c>
      <c r="AT62" s="64">
        <v>278</v>
      </c>
      <c r="AU62" s="64">
        <f t="shared" si="4"/>
        <v>14505.1345</v>
      </c>
      <c r="AV62" s="64">
        <f t="shared" si="4"/>
        <v>1749.4262000000001</v>
      </c>
      <c r="AW62" s="87"/>
      <c r="AX62" s="86"/>
      <c r="AY62" s="91"/>
      <c r="AZ62" s="86"/>
    </row>
    <row r="63" spans="1:52" s="45" customFormat="1" ht="15" customHeight="1">
      <c r="A63" s="85"/>
      <c r="B63" s="86"/>
      <c r="C63" s="58">
        <v>2009</v>
      </c>
      <c r="D63" s="64">
        <v>61</v>
      </c>
      <c r="E63" s="64">
        <v>167</v>
      </c>
      <c r="F63" s="64">
        <f t="shared" ref="F63:G66" si="24">6.2929*D63</f>
        <v>383.86690000000004</v>
      </c>
      <c r="G63" s="64">
        <f t="shared" si="24"/>
        <v>1050.9143000000001</v>
      </c>
      <c r="H63" s="86"/>
      <c r="I63" s="87"/>
      <c r="J63" s="86"/>
      <c r="K63" s="85"/>
      <c r="L63" s="225"/>
      <c r="M63" s="66">
        <v>2021</v>
      </c>
      <c r="N63" s="109">
        <v>10</v>
      </c>
      <c r="O63" s="66">
        <v>13.8</v>
      </c>
      <c r="P63" s="110">
        <f t="shared" ref="P63" si="25">6.2929*N63</f>
        <v>62.929000000000002</v>
      </c>
      <c r="Q63" s="110">
        <f t="shared" ref="Q63" si="26">6.2929*O63</f>
        <v>86.842020000000005</v>
      </c>
      <c r="R63" s="225"/>
      <c r="S63" s="87"/>
      <c r="T63" s="86"/>
      <c r="U63" s="85"/>
      <c r="V63" s="66">
        <v>2020</v>
      </c>
      <c r="W63" s="59">
        <v>0.8</v>
      </c>
      <c r="X63" s="59">
        <v>1.9</v>
      </c>
      <c r="Y63" s="59">
        <f t="shared" ref="Y63" si="27">6.2929*W63</f>
        <v>5.034320000000001</v>
      </c>
      <c r="Z63" s="59">
        <f t="shared" ref="Z63" si="28">6.2929*X63</f>
        <v>11.95651</v>
      </c>
      <c r="AA63" s="87"/>
      <c r="AB63" s="86"/>
      <c r="AC63" s="86"/>
      <c r="AD63" s="86"/>
      <c r="AE63" s="86"/>
      <c r="AF63" s="86"/>
      <c r="AG63" s="86"/>
      <c r="AH63" s="86"/>
      <c r="AI63" s="86"/>
      <c r="AJ63" s="86"/>
      <c r="AK63" s="86"/>
      <c r="AL63" s="86"/>
      <c r="AM63" s="86"/>
      <c r="AN63" s="86"/>
      <c r="AO63" s="86"/>
      <c r="AP63" s="86"/>
      <c r="AQ63" s="85"/>
      <c r="AR63" s="58">
        <v>2002</v>
      </c>
      <c r="AS63" s="64">
        <v>2343</v>
      </c>
      <c r="AT63" s="64">
        <v>260</v>
      </c>
      <c r="AU63" s="64">
        <f>6.2929*AS63</f>
        <v>14744.264700000002</v>
      </c>
      <c r="AV63" s="64">
        <f>6.2929*AT63</f>
        <v>1636.154</v>
      </c>
      <c r="AW63" s="87"/>
      <c r="AX63" s="86"/>
      <c r="AY63" s="91"/>
      <c r="AZ63" s="86"/>
    </row>
    <row r="64" spans="1:52" s="45" customFormat="1" ht="15" customHeight="1" thickBot="1">
      <c r="A64" s="85"/>
      <c r="B64" s="86"/>
      <c r="C64" s="58">
        <v>2010</v>
      </c>
      <c r="D64" s="64">
        <v>65</v>
      </c>
      <c r="E64" s="64">
        <v>172</v>
      </c>
      <c r="F64" s="64">
        <f t="shared" si="24"/>
        <v>409.0385</v>
      </c>
      <c r="G64" s="64">
        <f t="shared" si="24"/>
        <v>1082.3788</v>
      </c>
      <c r="H64" s="86"/>
      <c r="I64" s="87"/>
      <c r="J64" s="86"/>
      <c r="K64" s="94"/>
      <c r="L64" s="224"/>
      <c r="M64" s="61">
        <v>2022</v>
      </c>
      <c r="N64" s="62">
        <v>15.2</v>
      </c>
      <c r="O64" s="61">
        <v>24.9</v>
      </c>
      <c r="P64" s="103">
        <f t="shared" ref="P64" si="29">6.2929*N64</f>
        <v>95.652079999999998</v>
      </c>
      <c r="Q64" s="103">
        <f t="shared" ref="Q64" si="30">6.2929*O64</f>
        <v>156.69320999999999</v>
      </c>
      <c r="R64" s="224"/>
      <c r="S64" s="93"/>
      <c r="T64" s="86"/>
      <c r="U64" s="85"/>
      <c r="V64" s="66">
        <v>2021</v>
      </c>
      <c r="W64" s="59">
        <v>2.2863000000000002</v>
      </c>
      <c r="X64" s="59">
        <v>0.67920000000000003</v>
      </c>
      <c r="Y64" s="59">
        <f t="shared" ref="Y64" si="31">6.2929*W64</f>
        <v>14.387457270000002</v>
      </c>
      <c r="Z64" s="59">
        <f t="shared" ref="Z64" si="32">6.2929*X64</f>
        <v>4.2741376800000008</v>
      </c>
      <c r="AA64" s="87"/>
      <c r="AB64" s="86"/>
      <c r="AC64" s="86"/>
      <c r="AD64" s="86"/>
      <c r="AE64" s="86"/>
      <c r="AF64" s="86"/>
      <c r="AG64" s="86"/>
      <c r="AH64" s="86"/>
      <c r="AI64" s="86"/>
      <c r="AJ64" s="86"/>
      <c r="AK64" s="86"/>
      <c r="AL64" s="86"/>
      <c r="AM64" s="86"/>
      <c r="AN64" s="86"/>
      <c r="AO64" s="86"/>
      <c r="AP64" s="86"/>
      <c r="AQ64" s="85"/>
      <c r="AR64" s="58">
        <v>2003</v>
      </c>
      <c r="AS64" s="64">
        <v>2380</v>
      </c>
      <c r="AT64" s="64">
        <v>254</v>
      </c>
      <c r="AU64" s="64">
        <f>6.2929*AS64</f>
        <v>14977.102000000001</v>
      </c>
      <c r="AV64" s="64">
        <f>6.2929*AT64</f>
        <v>1598.3966</v>
      </c>
      <c r="AW64" s="87"/>
      <c r="AX64" s="86"/>
      <c r="AY64" s="91"/>
      <c r="AZ64" s="86"/>
    </row>
    <row r="65" spans="1:52" s="45" customFormat="1" ht="15" customHeight="1" thickBot="1">
      <c r="A65" s="85"/>
      <c r="B65" s="86"/>
      <c r="C65" s="58">
        <v>2011</v>
      </c>
      <c r="D65" s="64">
        <v>68</v>
      </c>
      <c r="E65" s="64">
        <v>178</v>
      </c>
      <c r="F65" s="64">
        <f t="shared" si="24"/>
        <v>427.91720000000004</v>
      </c>
      <c r="G65" s="64">
        <f t="shared" si="24"/>
        <v>1120.1362000000001</v>
      </c>
      <c r="H65" s="86"/>
      <c r="I65" s="87"/>
      <c r="J65" s="86"/>
      <c r="K65" s="86"/>
      <c r="L65" s="86"/>
      <c r="M65" s="86"/>
      <c r="N65" s="86"/>
      <c r="O65" s="86"/>
      <c r="P65" s="86"/>
      <c r="Q65" s="86"/>
      <c r="R65" s="86"/>
      <c r="S65" s="86"/>
      <c r="T65" s="86"/>
      <c r="U65" s="94"/>
      <c r="V65" s="61">
        <v>2022</v>
      </c>
      <c r="W65" s="62">
        <v>2.1626999999999996</v>
      </c>
      <c r="X65" s="62">
        <v>4.7129999999999992</v>
      </c>
      <c r="Y65" s="62">
        <f t="shared" ref="Y65" si="33">6.2929*W65</f>
        <v>13.609654829999998</v>
      </c>
      <c r="Z65" s="62">
        <f t="shared" ref="Z65" si="34">6.2929*X65</f>
        <v>29.658437699999997</v>
      </c>
      <c r="AA65" s="93"/>
      <c r="AB65" s="86"/>
      <c r="AC65" s="86"/>
      <c r="AD65" s="86"/>
      <c r="AE65" s="86"/>
      <c r="AF65" s="86"/>
      <c r="AG65" s="86"/>
      <c r="AH65" s="86"/>
      <c r="AI65" s="86"/>
      <c r="AJ65" s="86"/>
      <c r="AK65" s="86"/>
      <c r="AL65" s="86"/>
      <c r="AM65" s="86"/>
      <c r="AN65" s="86"/>
      <c r="AO65" s="86"/>
      <c r="AP65" s="86"/>
      <c r="AQ65" s="85"/>
      <c r="AR65" s="58">
        <v>2004</v>
      </c>
      <c r="AS65" s="64">
        <v>2416</v>
      </c>
      <c r="AT65" s="64">
        <v>249</v>
      </c>
      <c r="AU65" s="64">
        <f t="shared" ref="AU65:AV76" si="35">6.2929*AS65</f>
        <v>15203.646400000001</v>
      </c>
      <c r="AV65" s="64">
        <f t="shared" si="35"/>
        <v>1566.9321</v>
      </c>
      <c r="AW65" s="87"/>
      <c r="AX65" s="86"/>
      <c r="AY65" s="91"/>
      <c r="AZ65" s="86"/>
    </row>
    <row r="66" spans="1:52" s="45" customFormat="1" ht="15" customHeight="1">
      <c r="A66" s="85"/>
      <c r="B66" s="86"/>
      <c r="C66" s="58">
        <v>2012</v>
      </c>
      <c r="D66" s="64">
        <v>65</v>
      </c>
      <c r="E66" s="64">
        <v>205</v>
      </c>
      <c r="F66" s="64">
        <f t="shared" si="24"/>
        <v>409.0385</v>
      </c>
      <c r="G66" s="64">
        <f t="shared" si="24"/>
        <v>1290.0445</v>
      </c>
      <c r="H66" s="86"/>
      <c r="I66" s="87"/>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5"/>
      <c r="AR66" s="58">
        <v>2005</v>
      </c>
      <c r="AS66" s="64">
        <v>2448</v>
      </c>
      <c r="AT66" s="64">
        <v>255</v>
      </c>
      <c r="AU66" s="64">
        <f t="shared" si="35"/>
        <v>15405.019200000001</v>
      </c>
      <c r="AV66" s="64">
        <f>6.2929*AT66</f>
        <v>1604.6895000000002</v>
      </c>
      <c r="AW66" s="87"/>
      <c r="AX66" s="86"/>
      <c r="AY66" s="91"/>
      <c r="AZ66" s="86"/>
    </row>
    <row r="67" spans="1:52" s="45" customFormat="1" ht="15" customHeight="1">
      <c r="A67" s="85"/>
      <c r="B67" s="86"/>
      <c r="C67" s="58">
        <v>2013</v>
      </c>
      <c r="D67" s="64">
        <v>66</v>
      </c>
      <c r="E67" s="64">
        <v>217</v>
      </c>
      <c r="F67" s="64">
        <f t="shared" ref="F67:G69" si="36">6.2929*D67</f>
        <v>415.33140000000003</v>
      </c>
      <c r="G67" s="64">
        <f t="shared" si="36"/>
        <v>1365.5593000000001</v>
      </c>
      <c r="H67" s="86"/>
      <c r="I67" s="87"/>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5"/>
      <c r="AR67" s="58">
        <v>2006</v>
      </c>
      <c r="AS67" s="64">
        <v>2483</v>
      </c>
      <c r="AT67" s="64">
        <v>250</v>
      </c>
      <c r="AU67" s="64">
        <f t="shared" si="35"/>
        <v>15625.270700000001</v>
      </c>
      <c r="AV67" s="64">
        <f t="shared" si="35"/>
        <v>1573.2250000000001</v>
      </c>
      <c r="AW67" s="87"/>
      <c r="AX67" s="86"/>
      <c r="AY67" s="91"/>
      <c r="AZ67" s="86"/>
    </row>
    <row r="68" spans="1:52" s="45" customFormat="1" ht="15" customHeight="1">
      <c r="A68" s="85"/>
      <c r="B68" s="86"/>
      <c r="C68" s="58">
        <v>2014</v>
      </c>
      <c r="D68" s="64">
        <v>70</v>
      </c>
      <c r="E68" s="64">
        <v>218</v>
      </c>
      <c r="F68" s="64">
        <f t="shared" si="36"/>
        <v>440.50300000000004</v>
      </c>
      <c r="G68" s="64">
        <f t="shared" si="36"/>
        <v>1371.8522</v>
      </c>
      <c r="H68" s="86"/>
      <c r="I68" s="87"/>
      <c r="J68" s="86"/>
      <c r="K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5"/>
      <c r="AR68" s="58">
        <v>2007</v>
      </c>
      <c r="AS68" s="64">
        <v>2511</v>
      </c>
      <c r="AT68" s="64">
        <v>240</v>
      </c>
      <c r="AU68" s="64">
        <f t="shared" si="35"/>
        <v>15801.4719</v>
      </c>
      <c r="AV68" s="64">
        <f>6.2929*AT68</f>
        <v>1510.296</v>
      </c>
      <c r="AW68" s="87"/>
      <c r="AX68" s="86"/>
      <c r="AY68" s="91"/>
      <c r="AZ68" s="86"/>
    </row>
    <row r="69" spans="1:52" s="45" customFormat="1" ht="15" customHeight="1">
      <c r="A69" s="85"/>
      <c r="B69" s="86"/>
      <c r="C69" s="58">
        <v>2015</v>
      </c>
      <c r="D69" s="64">
        <v>68</v>
      </c>
      <c r="E69" s="64">
        <v>213</v>
      </c>
      <c r="F69" s="64">
        <f t="shared" si="36"/>
        <v>427.91720000000004</v>
      </c>
      <c r="G69" s="64">
        <f t="shared" si="36"/>
        <v>1340.3877</v>
      </c>
      <c r="H69" s="86"/>
      <c r="I69" s="87"/>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5"/>
      <c r="AR69" s="58">
        <v>2008</v>
      </c>
      <c r="AS69" s="64">
        <v>2540</v>
      </c>
      <c r="AT69" s="64">
        <v>233</v>
      </c>
      <c r="AU69" s="64">
        <f t="shared" si="35"/>
        <v>15983.966</v>
      </c>
      <c r="AV69" s="64">
        <f t="shared" si="35"/>
        <v>1466.2457000000002</v>
      </c>
      <c r="AW69" s="87"/>
      <c r="AX69" s="86"/>
      <c r="AY69" s="91"/>
      <c r="AZ69" s="86"/>
    </row>
    <row r="70" spans="1:52" s="45" customFormat="1" ht="15" customHeight="1">
      <c r="A70" s="86"/>
      <c r="B70" s="86"/>
      <c r="C70" s="58">
        <v>2016</v>
      </c>
      <c r="D70" s="64">
        <v>66</v>
      </c>
      <c r="E70" s="64">
        <v>202</v>
      </c>
      <c r="F70" s="64">
        <f t="shared" ref="F70:F71" si="37">6.2929*D70</f>
        <v>415.33140000000003</v>
      </c>
      <c r="G70" s="64">
        <f t="shared" ref="G70:G71" si="38">6.2929*E70</f>
        <v>1271.1658</v>
      </c>
      <c r="H70" s="86"/>
      <c r="I70" s="87"/>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5"/>
      <c r="AR70" s="58">
        <v>2009</v>
      </c>
      <c r="AS70" s="64">
        <v>2567</v>
      </c>
      <c r="AT70" s="64">
        <v>228</v>
      </c>
      <c r="AU70" s="64">
        <f t="shared" si="35"/>
        <v>16153.874300000001</v>
      </c>
      <c r="AV70" s="64">
        <f t="shared" ref="AV70:AV76" si="39">6.2929*AT70</f>
        <v>1434.7812000000001</v>
      </c>
      <c r="AW70" s="87"/>
      <c r="AX70" s="86"/>
      <c r="AY70" s="91"/>
      <c r="AZ70" s="86"/>
    </row>
    <row r="71" spans="1:52" s="45" customFormat="1" ht="15" customHeight="1">
      <c r="A71" s="86"/>
      <c r="B71" s="86"/>
      <c r="C71" s="58">
        <v>2017</v>
      </c>
      <c r="D71" s="64">
        <v>66</v>
      </c>
      <c r="E71" s="64">
        <v>198</v>
      </c>
      <c r="F71" s="64">
        <f t="shared" si="37"/>
        <v>415.33140000000003</v>
      </c>
      <c r="G71" s="64">
        <f t="shared" si="38"/>
        <v>1245.9942000000001</v>
      </c>
      <c r="H71" s="86"/>
      <c r="I71" s="87"/>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5"/>
      <c r="AR71" s="58">
        <v>2010</v>
      </c>
      <c r="AS71" s="64">
        <v>2592</v>
      </c>
      <c r="AT71" s="64">
        <v>237</v>
      </c>
      <c r="AU71" s="64">
        <f t="shared" si="35"/>
        <v>16311.196800000002</v>
      </c>
      <c r="AV71" s="64">
        <f t="shared" si="39"/>
        <v>1491.4173000000001</v>
      </c>
      <c r="AW71" s="87"/>
      <c r="AX71" s="86"/>
      <c r="AY71" s="91"/>
      <c r="AZ71" s="86"/>
    </row>
    <row r="72" spans="1:52" s="45" customFormat="1" ht="15" customHeight="1">
      <c r="A72" s="86"/>
      <c r="B72" s="86"/>
      <c r="C72" s="66">
        <v>2018</v>
      </c>
      <c r="D72" s="104">
        <v>67</v>
      </c>
      <c r="E72" s="104">
        <v>204</v>
      </c>
      <c r="F72" s="104">
        <f t="shared" ref="F72:F73" si="40">6.2929*D72</f>
        <v>421.62430000000001</v>
      </c>
      <c r="G72" s="104">
        <f t="shared" ref="G72:G73" si="41">6.2929*E72</f>
        <v>1283.7516000000001</v>
      </c>
      <c r="H72" s="86"/>
      <c r="I72" s="87"/>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5"/>
      <c r="AR72" s="58">
        <v>2011</v>
      </c>
      <c r="AS72" s="64">
        <v>2618</v>
      </c>
      <c r="AT72" s="64">
        <v>246</v>
      </c>
      <c r="AU72" s="64">
        <f>6.2929*AS72</f>
        <v>16474.8122</v>
      </c>
      <c r="AV72" s="64">
        <f t="shared" si="39"/>
        <v>1548.0534</v>
      </c>
      <c r="AW72" s="87"/>
      <c r="AX72" s="86"/>
      <c r="AY72" s="91"/>
      <c r="AZ72" s="86"/>
    </row>
    <row r="73" spans="1:52" s="45" customFormat="1" ht="15" customHeight="1">
      <c r="A73" s="86"/>
      <c r="B73" s="86"/>
      <c r="C73" s="66">
        <v>2019</v>
      </c>
      <c r="D73" s="104">
        <v>64</v>
      </c>
      <c r="E73" s="104">
        <v>206</v>
      </c>
      <c r="F73" s="104">
        <f t="shared" si="40"/>
        <v>402.74560000000002</v>
      </c>
      <c r="G73" s="104">
        <f t="shared" si="41"/>
        <v>1296.3374000000001</v>
      </c>
      <c r="H73" s="86"/>
      <c r="I73" s="87"/>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5"/>
      <c r="AR73" s="58">
        <v>2012</v>
      </c>
      <c r="AS73" s="64">
        <v>2652</v>
      </c>
      <c r="AT73" s="64">
        <v>269</v>
      </c>
      <c r="AU73" s="64">
        <f>6.2929*AS73</f>
        <v>16688.770800000002</v>
      </c>
      <c r="AV73" s="64">
        <f t="shared" si="39"/>
        <v>1692.7901000000002</v>
      </c>
      <c r="AW73" s="87"/>
      <c r="AX73" s="86"/>
      <c r="AY73" s="91"/>
      <c r="AZ73" s="86"/>
    </row>
    <row r="74" spans="1:52" s="45" customFormat="1" ht="15" customHeight="1">
      <c r="A74" s="86"/>
      <c r="B74" s="86"/>
      <c r="C74" s="66">
        <v>2020</v>
      </c>
      <c r="D74" s="104">
        <v>64</v>
      </c>
      <c r="E74" s="104">
        <v>199</v>
      </c>
      <c r="F74" s="104">
        <f t="shared" ref="F74" si="42">6.2929*D74</f>
        <v>402.74560000000002</v>
      </c>
      <c r="G74" s="104">
        <f t="shared" ref="G74" si="43">6.2929*E74</f>
        <v>1252.2871</v>
      </c>
      <c r="H74" s="86"/>
      <c r="I74" s="87"/>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5"/>
      <c r="AR74" s="58">
        <v>2013</v>
      </c>
      <c r="AS74" s="64">
        <v>2687</v>
      </c>
      <c r="AT74" s="64">
        <v>283</v>
      </c>
      <c r="AU74" s="64">
        <f t="shared" ref="AU74:AU75" si="44">6.2929*AS74</f>
        <v>16909.022300000001</v>
      </c>
      <c r="AV74" s="64">
        <f t="shared" si="39"/>
        <v>1780.8907000000002</v>
      </c>
      <c r="AW74" s="87"/>
      <c r="AX74" s="86"/>
      <c r="AY74" s="91"/>
      <c r="AZ74" s="86"/>
    </row>
    <row r="75" spans="1:52" s="45" customFormat="1" ht="15" customHeight="1">
      <c r="A75" s="86"/>
      <c r="B75" s="86"/>
      <c r="C75" s="66">
        <v>2021</v>
      </c>
      <c r="D75" s="104">
        <v>66</v>
      </c>
      <c r="E75" s="104">
        <v>196</v>
      </c>
      <c r="F75" s="104">
        <f t="shared" ref="F75" si="45">6.2929*D75</f>
        <v>415.33140000000003</v>
      </c>
      <c r="G75" s="104">
        <f t="shared" ref="G75" si="46">6.2929*E75</f>
        <v>1233.4084</v>
      </c>
      <c r="H75" s="86"/>
      <c r="I75" s="87"/>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5"/>
      <c r="AR75" s="58">
        <v>2014</v>
      </c>
      <c r="AS75" s="64">
        <v>2722</v>
      </c>
      <c r="AT75" s="64">
        <v>288</v>
      </c>
      <c r="AU75" s="64">
        <f t="shared" si="44"/>
        <v>17129.273800000003</v>
      </c>
      <c r="AV75" s="64">
        <f t="shared" ref="AV75" si="47">6.2929*AT75</f>
        <v>1812.3552000000002</v>
      </c>
      <c r="AW75" s="87"/>
      <c r="AX75" s="86"/>
      <c r="AY75" s="91"/>
      <c r="AZ75" s="86"/>
    </row>
    <row r="76" spans="1:52" s="45" customFormat="1" ht="15" customHeight="1" thickBot="1">
      <c r="A76" s="224"/>
      <c r="B76" s="224"/>
      <c r="C76" s="61">
        <v>2022</v>
      </c>
      <c r="D76" s="65">
        <v>70.900000000000006</v>
      </c>
      <c r="E76" s="65">
        <v>203.8</v>
      </c>
      <c r="F76" s="65">
        <f t="shared" ref="F76" si="48">6.2929*D76</f>
        <v>446.16661000000005</v>
      </c>
      <c r="G76" s="65">
        <f t="shared" ref="G76" si="49">6.2929*E76</f>
        <v>1282.4930200000001</v>
      </c>
      <c r="H76" s="224"/>
      <c r="I76" s="93"/>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5"/>
      <c r="AR76" s="58">
        <v>2015</v>
      </c>
      <c r="AS76" s="64">
        <v>2752</v>
      </c>
      <c r="AT76" s="64">
        <v>281</v>
      </c>
      <c r="AU76" s="64">
        <f t="shared" si="35"/>
        <v>17318.060799999999</v>
      </c>
      <c r="AV76" s="64">
        <f t="shared" si="39"/>
        <v>1768.3049000000001</v>
      </c>
      <c r="AW76" s="87"/>
      <c r="AX76" s="86"/>
      <c r="AY76" s="91"/>
      <c r="AZ76" s="86"/>
    </row>
    <row r="77" spans="1:52" ht="15" customHeight="1">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5"/>
      <c r="AR77" s="66">
        <v>2016</v>
      </c>
      <c r="AS77" s="64">
        <v>2779</v>
      </c>
      <c r="AT77" s="64">
        <v>268</v>
      </c>
      <c r="AU77" s="64">
        <f t="shared" ref="AU77:AU78" si="50">6.2929*AS77</f>
        <v>17487.969100000002</v>
      </c>
      <c r="AV77" s="64">
        <f t="shared" ref="AV77:AV78" si="51">6.2929*AT77</f>
        <v>1686.4972</v>
      </c>
      <c r="AW77" s="27"/>
      <c r="AX77" s="26"/>
      <c r="AY77" s="34"/>
      <c r="AZ77" s="26"/>
    </row>
    <row r="78" spans="1:52" ht="15" customHeight="1">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5"/>
      <c r="AR78" s="58">
        <v>2017</v>
      </c>
      <c r="AS78" s="64">
        <v>2803</v>
      </c>
      <c r="AT78" s="64">
        <v>263</v>
      </c>
      <c r="AU78" s="64">
        <f t="shared" si="50"/>
        <v>17638.9987</v>
      </c>
      <c r="AV78" s="64">
        <f t="shared" si="51"/>
        <v>1655.0327000000002</v>
      </c>
      <c r="AW78" s="27"/>
      <c r="AX78" s="26"/>
      <c r="AY78" s="34"/>
      <c r="AZ78" s="26"/>
    </row>
    <row r="79" spans="1:52" ht="15" customHeight="1">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5"/>
      <c r="AR79" s="66">
        <v>2018</v>
      </c>
      <c r="AS79" s="64">
        <v>2830</v>
      </c>
      <c r="AT79" s="64">
        <v>271</v>
      </c>
      <c r="AU79" s="64">
        <f t="shared" ref="AU79:AU80" si="52">6.2929*AS79</f>
        <v>17808.907000000003</v>
      </c>
      <c r="AV79" s="64">
        <f t="shared" ref="AV79:AV80" si="53">6.2929*AT79</f>
        <v>1705.3759</v>
      </c>
      <c r="AW79" s="27"/>
      <c r="AX79" s="26"/>
      <c r="AY79" s="34"/>
      <c r="AZ79" s="26"/>
    </row>
    <row r="80" spans="1:5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5"/>
      <c r="AR80" s="66">
        <v>2019</v>
      </c>
      <c r="AS80" s="64">
        <v>2858</v>
      </c>
      <c r="AT80" s="64">
        <v>270</v>
      </c>
      <c r="AU80" s="64">
        <f t="shared" si="52"/>
        <v>17985.108200000002</v>
      </c>
      <c r="AV80" s="64">
        <f t="shared" si="53"/>
        <v>1699.0830000000001</v>
      </c>
      <c r="AW80" s="27"/>
      <c r="AX80" s="26"/>
      <c r="AY80" s="34"/>
      <c r="AZ80" s="26"/>
    </row>
    <row r="81" spans="1:5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5"/>
      <c r="AR81" s="66">
        <v>2020</v>
      </c>
      <c r="AS81" s="64">
        <v>2882.5</v>
      </c>
      <c r="AT81" s="64">
        <v>263</v>
      </c>
      <c r="AU81" s="64">
        <f t="shared" ref="AU81" si="54">6.2929*AS81</f>
        <v>18139.284250000001</v>
      </c>
      <c r="AV81" s="64">
        <f t="shared" ref="AV81" si="55">6.2929*AT81</f>
        <v>1655.0327000000002</v>
      </c>
      <c r="AW81" s="27"/>
      <c r="AX81" s="26"/>
      <c r="AY81" s="34"/>
      <c r="AZ81" s="26"/>
    </row>
    <row r="82" spans="1:5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5"/>
      <c r="AR82" s="66">
        <v>2021</v>
      </c>
      <c r="AS82" s="64">
        <v>2908</v>
      </c>
      <c r="AT82" s="64">
        <v>262</v>
      </c>
      <c r="AU82" s="64">
        <f t="shared" ref="AU82" si="56">6.2929*AS82</f>
        <v>18299.753200000003</v>
      </c>
      <c r="AV82" s="64">
        <f t="shared" ref="AV82" si="57">6.2929*AT82</f>
        <v>1648.7398000000001</v>
      </c>
      <c r="AW82" s="27"/>
      <c r="AX82" s="26"/>
      <c r="AY82" s="34"/>
      <c r="AZ82" s="26"/>
    </row>
    <row r="83" spans="1:52" ht="13.5" thickBot="1">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26"/>
      <c r="AR83" s="61">
        <v>2022</v>
      </c>
      <c r="AS83" s="65">
        <v>2936.2</v>
      </c>
      <c r="AT83" s="65">
        <v>274.70000000000005</v>
      </c>
      <c r="AU83" s="65">
        <f t="shared" ref="AU83" si="58">6.2929*AS83</f>
        <v>18477.21298</v>
      </c>
      <c r="AV83" s="65">
        <f t="shared" ref="AV83" si="59">6.2929*AT83</f>
        <v>1728.6596300000003</v>
      </c>
      <c r="AW83" s="227"/>
      <c r="AX83" s="26"/>
      <c r="AY83" s="34"/>
      <c r="AZ83" s="26"/>
    </row>
    <row r="84" spans="1:5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34"/>
      <c r="AZ84" s="26"/>
    </row>
    <row r="85" spans="1:5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34"/>
      <c r="AZ85" s="26"/>
    </row>
    <row r="86" spans="1:5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34"/>
      <c r="AZ86" s="26"/>
    </row>
    <row r="87" spans="1:5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34"/>
      <c r="AZ87" s="26"/>
    </row>
    <row r="88" spans="1:5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34"/>
      <c r="AZ88" s="26"/>
    </row>
    <row r="89" spans="1:5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34"/>
      <c r="AZ89" s="26"/>
    </row>
    <row r="90" spans="1:5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34"/>
      <c r="AZ90" s="26"/>
    </row>
    <row r="91" spans="1:5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34"/>
      <c r="AZ91" s="26"/>
    </row>
    <row r="92" spans="1:5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34"/>
      <c r="AZ92" s="26"/>
    </row>
    <row r="93" spans="1:5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34"/>
      <c r="AZ93" s="26"/>
    </row>
    <row r="94" spans="1:52">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34"/>
      <c r="AZ94" s="26"/>
    </row>
    <row r="95" spans="1:52">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34"/>
      <c r="AZ95" s="26"/>
    </row>
    <row r="96" spans="1:52">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34"/>
      <c r="AZ96" s="26"/>
    </row>
    <row r="97" spans="1:52">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34"/>
      <c r="AZ97" s="26"/>
    </row>
    <row r="98" spans="1:52">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34"/>
      <c r="AZ98" s="26"/>
    </row>
    <row r="99" spans="1:52">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34"/>
      <c r="AZ99" s="26"/>
    </row>
    <row r="100" spans="1:52">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34"/>
      <c r="AZ100" s="26"/>
    </row>
    <row r="101" spans="1:52">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34"/>
      <c r="AZ101" s="26"/>
    </row>
    <row r="102" spans="1:52">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34"/>
      <c r="AZ102" s="26"/>
    </row>
    <row r="103" spans="1:52">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34"/>
      <c r="AZ103" s="26"/>
    </row>
    <row r="104" spans="1:52">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34"/>
      <c r="AZ104" s="26"/>
    </row>
    <row r="105" spans="1:52">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34"/>
      <c r="AZ105" s="26"/>
    </row>
    <row r="106" spans="1:52">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34"/>
      <c r="AZ106" s="26"/>
    </row>
    <row r="107" spans="1:52">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34"/>
      <c r="AZ107" s="26"/>
    </row>
    <row r="108" spans="1:52">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34"/>
      <c r="AZ108" s="26"/>
    </row>
    <row r="109" spans="1:52">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34"/>
      <c r="AZ109" s="26"/>
    </row>
    <row r="110" spans="1:52">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34"/>
      <c r="AZ110" s="26"/>
    </row>
    <row r="111" spans="1:52">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34"/>
      <c r="AZ111" s="26"/>
    </row>
    <row r="112" spans="1:52">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34"/>
      <c r="AZ112" s="26"/>
    </row>
    <row r="113" spans="1:52">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34"/>
      <c r="AZ113" s="26"/>
    </row>
    <row r="114" spans="1:52">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34"/>
      <c r="AZ114" s="26"/>
    </row>
    <row r="115" spans="1:52">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34"/>
      <c r="AZ115" s="26"/>
    </row>
    <row r="116" spans="1:52">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34"/>
      <c r="AZ116" s="26"/>
    </row>
    <row r="117" spans="1:52">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34"/>
      <c r="AZ117" s="26"/>
    </row>
    <row r="118" spans="1:52">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34"/>
      <c r="AZ118" s="26"/>
    </row>
    <row r="119" spans="1:52">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34"/>
      <c r="AZ119" s="26"/>
    </row>
    <row r="120" spans="1:52">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34"/>
      <c r="AZ120" s="26"/>
    </row>
    <row r="121" spans="1:52">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34"/>
      <c r="AZ121" s="26"/>
    </row>
    <row r="122" spans="1:52">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34"/>
      <c r="AZ122" s="26"/>
    </row>
    <row r="123" spans="1:52">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34"/>
      <c r="AZ123" s="26"/>
    </row>
    <row r="124" spans="1:52">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34"/>
      <c r="AZ124" s="26"/>
    </row>
    <row r="125" spans="1:52">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34"/>
      <c r="AZ125" s="26"/>
    </row>
    <row r="126" spans="1:52">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34"/>
      <c r="AZ126" s="26"/>
    </row>
    <row r="127" spans="1:52">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34"/>
      <c r="AZ127" s="26"/>
    </row>
    <row r="128" spans="1:52">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34"/>
      <c r="AZ128" s="26"/>
    </row>
    <row r="129" spans="1:52">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34"/>
      <c r="AZ129" s="26"/>
    </row>
    <row r="130" spans="1:52">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34"/>
      <c r="AZ130" s="26"/>
    </row>
    <row r="131" spans="1:52">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34"/>
      <c r="AZ131" s="26"/>
    </row>
    <row r="132" spans="1:52">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34"/>
      <c r="AZ132" s="26"/>
    </row>
    <row r="133" spans="1:52">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34"/>
      <c r="AZ133" s="26"/>
    </row>
    <row r="134" spans="1:52">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34"/>
      <c r="AZ134" s="26"/>
    </row>
    <row r="135" spans="1:52">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34"/>
      <c r="AZ135" s="26"/>
    </row>
    <row r="136" spans="1:52">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34"/>
      <c r="AZ136" s="26"/>
    </row>
    <row r="137" spans="1:52">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34"/>
      <c r="AZ137" s="26"/>
    </row>
    <row r="138" spans="1:52">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34"/>
      <c r="AZ138" s="26"/>
    </row>
    <row r="139" spans="1:52">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34"/>
      <c r="AZ139" s="26"/>
    </row>
    <row r="140" spans="1:52">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34"/>
      <c r="AZ140" s="26"/>
    </row>
    <row r="141" spans="1:52">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34"/>
      <c r="AZ141" s="26"/>
    </row>
    <row r="142" spans="1:52">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34"/>
      <c r="AZ142" s="26"/>
    </row>
    <row r="143" spans="1:52">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34"/>
      <c r="AZ143" s="26"/>
    </row>
    <row r="144" spans="1:52">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34"/>
      <c r="AZ144" s="26"/>
    </row>
    <row r="145" spans="1:52">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34"/>
      <c r="AZ145" s="26"/>
    </row>
    <row r="146" spans="1:52">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34"/>
      <c r="AZ146" s="26"/>
    </row>
    <row r="147" spans="1:52">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34"/>
      <c r="AZ147" s="26"/>
    </row>
    <row r="148" spans="1:52">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34"/>
      <c r="AZ148" s="26"/>
    </row>
    <row r="149" spans="1:52">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34"/>
      <c r="AZ149" s="26"/>
    </row>
    <row r="150" spans="1:52">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34"/>
      <c r="AZ150" s="26"/>
    </row>
    <row r="151" spans="1:52">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34"/>
      <c r="AZ151" s="26"/>
    </row>
    <row r="152" spans="1:52">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34"/>
      <c r="AZ152" s="26"/>
    </row>
    <row r="153" spans="1:52">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34"/>
      <c r="AZ153" s="26"/>
    </row>
    <row r="154" spans="1:52">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34"/>
      <c r="AZ154" s="26"/>
    </row>
    <row r="155" spans="1:52">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34"/>
      <c r="AZ155" s="26"/>
    </row>
    <row r="156" spans="1:52">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34"/>
      <c r="AZ156" s="26"/>
    </row>
    <row r="157" spans="1:52">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34"/>
      <c r="AZ157" s="26"/>
    </row>
    <row r="158" spans="1:52">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34"/>
      <c r="AZ158" s="26"/>
    </row>
    <row r="159" spans="1:52">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34"/>
      <c r="AZ159" s="26"/>
    </row>
    <row r="160" spans="1:52">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34"/>
      <c r="AZ160" s="26"/>
    </row>
    <row r="161" spans="1:52">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34"/>
      <c r="AZ161" s="26"/>
    </row>
    <row r="162" spans="1:52">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34"/>
      <c r="AZ162" s="26"/>
    </row>
    <row r="163" spans="1:52">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34"/>
      <c r="AZ163" s="26"/>
    </row>
    <row r="164" spans="1:52">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34"/>
      <c r="AZ164" s="26"/>
    </row>
    <row r="165" spans="1:52">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34"/>
      <c r="AZ165" s="26"/>
    </row>
    <row r="166" spans="1:52">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34"/>
      <c r="AZ166" s="26"/>
    </row>
    <row r="167" spans="1:52">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34"/>
      <c r="AZ167" s="26"/>
    </row>
    <row r="168" spans="1:52">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34"/>
      <c r="AZ168" s="26"/>
    </row>
    <row r="169" spans="1:52">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34"/>
      <c r="AZ169" s="26"/>
    </row>
    <row r="170" spans="1:52">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34"/>
      <c r="AZ170" s="26"/>
    </row>
    <row r="171" spans="1:52">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34"/>
      <c r="AZ171" s="26"/>
    </row>
    <row r="172" spans="1:52">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34"/>
      <c r="AZ172" s="26"/>
    </row>
    <row r="173" spans="1:52">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34"/>
      <c r="AZ173" s="26"/>
    </row>
    <row r="174" spans="1:52">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34"/>
      <c r="AZ174" s="26"/>
    </row>
    <row r="175" spans="1:52">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34"/>
      <c r="AZ175" s="26"/>
    </row>
    <row r="176" spans="1:52">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34"/>
      <c r="AZ176" s="26"/>
    </row>
    <row r="177" spans="1:52">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34"/>
      <c r="AZ177" s="26"/>
    </row>
    <row r="178" spans="1:52">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34"/>
      <c r="AZ178" s="26"/>
    </row>
    <row r="179" spans="1:52">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34"/>
      <c r="AZ179" s="26"/>
    </row>
    <row r="180" spans="1:52">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34"/>
      <c r="AZ180" s="26"/>
    </row>
    <row r="181" spans="1:52">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34"/>
      <c r="AZ181" s="26"/>
    </row>
    <row r="182" spans="1:52">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34"/>
      <c r="AZ182" s="26"/>
    </row>
    <row r="183" spans="1:52">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34"/>
      <c r="AZ183" s="26"/>
    </row>
    <row r="184" spans="1:52">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34"/>
      <c r="AZ184" s="26"/>
    </row>
    <row r="185" spans="1:52">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34"/>
      <c r="AZ185" s="26"/>
    </row>
    <row r="186" spans="1:52">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34"/>
      <c r="AZ186" s="26"/>
    </row>
    <row r="187" spans="1:52">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34"/>
      <c r="AZ187" s="26"/>
    </row>
    <row r="188" spans="1:52">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34"/>
      <c r="AZ188" s="26"/>
    </row>
    <row r="189" spans="1:52">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34"/>
      <c r="AZ189" s="26"/>
    </row>
    <row r="190" spans="1:52">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34"/>
      <c r="AZ190" s="26"/>
    </row>
    <row r="191" spans="1:52">
      <c r="A191" s="26"/>
      <c r="B191" s="26"/>
      <c r="C191" s="26"/>
      <c r="D191" s="26"/>
      <c r="E191" s="26"/>
      <c r="F191" s="26"/>
      <c r="G191" s="26"/>
      <c r="H191" s="26"/>
      <c r="I191" s="26"/>
      <c r="K191" s="26"/>
      <c r="L191" s="26"/>
      <c r="M191" s="26"/>
      <c r="N191" s="26"/>
      <c r="O191" s="26"/>
      <c r="P191" s="26"/>
      <c r="Q191" s="26"/>
      <c r="R191" s="26"/>
      <c r="S191" s="26"/>
      <c r="U191" s="26"/>
      <c r="V191" s="26"/>
      <c r="W191" s="26"/>
      <c r="X191" s="26"/>
      <c r="Y191" s="26"/>
      <c r="Z191" s="26"/>
      <c r="AA191" s="26"/>
      <c r="AQ191" s="26"/>
      <c r="AR191" s="26"/>
      <c r="AS191" s="26"/>
      <c r="AT191" s="26"/>
      <c r="AU191" s="26"/>
      <c r="AV191" s="26"/>
      <c r="AW191" s="26"/>
    </row>
    <row r="192" spans="1:52">
      <c r="A192" s="26"/>
      <c r="B192" s="26"/>
      <c r="C192" s="26"/>
      <c r="D192" s="26"/>
      <c r="E192" s="26"/>
      <c r="F192" s="26"/>
      <c r="G192" s="26"/>
      <c r="H192" s="26"/>
      <c r="I192" s="26"/>
      <c r="K192" s="26"/>
      <c r="L192" s="26"/>
      <c r="M192" s="26"/>
      <c r="N192" s="26"/>
      <c r="O192" s="26"/>
      <c r="P192" s="26"/>
      <c r="Q192" s="26"/>
      <c r="R192" s="26"/>
      <c r="S192" s="26"/>
      <c r="U192" s="26"/>
      <c r="V192" s="26"/>
      <c r="W192" s="26"/>
      <c r="X192" s="26"/>
      <c r="Y192" s="26"/>
      <c r="Z192" s="26"/>
      <c r="AA192" s="26"/>
      <c r="AQ192" s="26"/>
      <c r="AR192" s="26"/>
      <c r="AS192" s="26"/>
      <c r="AT192" s="26"/>
      <c r="AU192" s="26"/>
      <c r="AV192" s="26"/>
      <c r="AW192" s="26"/>
    </row>
  </sheetData>
  <mergeCells count="12">
    <mergeCell ref="AR30:AR32"/>
    <mergeCell ref="C29:G29"/>
    <mergeCell ref="M29:Q29"/>
    <mergeCell ref="V29:Z29"/>
    <mergeCell ref="AD29:AF29"/>
    <mergeCell ref="AR29:AV29"/>
    <mergeCell ref="AJ29:AN29"/>
    <mergeCell ref="AD34:AD36"/>
    <mergeCell ref="C30:C32"/>
    <mergeCell ref="M30:M31"/>
    <mergeCell ref="V30:V32"/>
    <mergeCell ref="AD30:AD3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61"/>
  <sheetViews>
    <sheetView zoomScaleNormal="100" workbookViewId="0"/>
  </sheetViews>
  <sheetFormatPr defaultRowHeight="12.75"/>
  <cols>
    <col min="1" max="1" width="37.28515625" style="45" customWidth="1"/>
    <col min="2" max="4" width="15.7109375" style="45" customWidth="1"/>
    <col min="5" max="5" width="9.140625" style="45"/>
    <col min="6" max="6" width="40.42578125" style="45" customWidth="1"/>
    <col min="7" max="9" width="15.7109375" style="45" customWidth="1"/>
    <col min="10" max="10" width="9.140625" style="45"/>
    <col min="11" max="11" width="42.5703125" style="45" customWidth="1"/>
    <col min="12" max="13" width="9.140625" style="45"/>
    <col min="14" max="14" width="55.5703125" style="45" customWidth="1"/>
    <col min="15" max="15" width="9.140625" style="45"/>
    <col min="16" max="16" width="19.85546875" style="45" customWidth="1"/>
    <col min="17" max="25" width="10.7109375" style="45" customWidth="1"/>
    <col min="26" max="27" width="9.140625" style="45"/>
    <col min="28" max="28" width="12.140625" style="45" customWidth="1"/>
    <col min="29" max="29" width="11.28515625" style="45" customWidth="1"/>
    <col min="30" max="30" width="14.7109375" style="45" customWidth="1"/>
    <col min="31" max="31" width="10.85546875" style="45" customWidth="1"/>
    <col min="32" max="32" width="10" style="45" customWidth="1"/>
    <col min="33" max="33" width="17.28515625" style="45" bestFit="1" customWidth="1"/>
    <col min="34" max="34" width="13.28515625" style="45" customWidth="1"/>
    <col min="35" max="35" width="19.7109375" style="45" bestFit="1" customWidth="1"/>
    <col min="36" max="16384" width="9.140625" style="45"/>
  </cols>
  <sheetData>
    <row r="1" spans="1:35">
      <c r="A1" s="47"/>
      <c r="B1" s="47"/>
      <c r="C1" s="47"/>
      <c r="D1" s="47"/>
      <c r="E1" s="47"/>
      <c r="F1" s="48"/>
      <c r="G1" s="49"/>
      <c r="H1" s="49"/>
      <c r="I1" s="50"/>
      <c r="J1" s="47"/>
      <c r="K1" s="48"/>
      <c r="L1" s="49"/>
      <c r="M1" s="49"/>
      <c r="N1" s="49"/>
      <c r="O1" s="47"/>
      <c r="P1" s="48"/>
      <c r="Q1" s="49"/>
      <c r="R1" s="49"/>
      <c r="S1" s="49"/>
      <c r="T1" s="49"/>
      <c r="U1" s="49"/>
      <c r="V1" s="49"/>
      <c r="W1" s="49"/>
      <c r="X1" s="49"/>
      <c r="Y1" s="50"/>
      <c r="Z1" s="47"/>
      <c r="AA1" s="48"/>
      <c r="AB1" s="49"/>
      <c r="AC1" s="49"/>
      <c r="AD1" s="49"/>
      <c r="AE1" s="49"/>
      <c r="AF1" s="49"/>
      <c r="AG1" s="49"/>
      <c r="AH1" s="49"/>
      <c r="AI1" s="50"/>
    </row>
    <row r="2" spans="1:35" ht="27.95" customHeight="1">
      <c r="A2" s="184" t="s">
        <v>157</v>
      </c>
      <c r="B2" s="185"/>
      <c r="C2" s="185"/>
      <c r="D2" s="190"/>
      <c r="F2" s="201" t="s">
        <v>184</v>
      </c>
      <c r="G2" s="202"/>
      <c r="H2" s="202"/>
      <c r="I2" s="203"/>
      <c r="K2" s="201" t="s">
        <v>191</v>
      </c>
      <c r="L2" s="202"/>
      <c r="M2" s="202"/>
      <c r="N2" s="203"/>
      <c r="P2" s="184" t="s">
        <v>215</v>
      </c>
      <c r="Q2" s="185"/>
      <c r="R2" s="185"/>
      <c r="S2" s="185"/>
      <c r="T2" s="185"/>
      <c r="U2" s="185"/>
      <c r="V2" s="185"/>
      <c r="W2" s="185"/>
      <c r="X2" s="185"/>
      <c r="Y2" s="190"/>
      <c r="AA2" s="184" t="s">
        <v>159</v>
      </c>
      <c r="AB2" s="185"/>
      <c r="AC2" s="185"/>
      <c r="AD2" s="185"/>
      <c r="AE2" s="185"/>
      <c r="AF2" s="185"/>
      <c r="AG2" s="185"/>
      <c r="AH2" s="158"/>
      <c r="AI2" s="141"/>
    </row>
    <row r="3" spans="1:35" ht="27" customHeight="1">
      <c r="A3" s="118"/>
      <c r="B3" s="117">
        <v>2021</v>
      </c>
      <c r="C3" s="117">
        <v>2022</v>
      </c>
      <c r="D3" s="119" t="s">
        <v>107</v>
      </c>
      <c r="F3" s="118"/>
      <c r="G3" s="117" t="s">
        <v>114</v>
      </c>
      <c r="H3" s="117" t="s">
        <v>115</v>
      </c>
      <c r="I3" s="119" t="s">
        <v>116</v>
      </c>
      <c r="K3" s="140"/>
      <c r="L3" s="191" t="s">
        <v>120</v>
      </c>
      <c r="M3" s="191"/>
      <c r="N3" s="141"/>
      <c r="P3" s="149"/>
      <c r="Q3" s="113" t="s">
        <v>126</v>
      </c>
      <c r="R3" s="191" t="s">
        <v>128</v>
      </c>
      <c r="S3" s="191"/>
      <c r="T3" s="191"/>
      <c r="U3" s="191"/>
      <c r="V3" s="192" t="s">
        <v>129</v>
      </c>
      <c r="W3" s="191"/>
      <c r="X3" s="191"/>
      <c r="Y3" s="193"/>
      <c r="AA3" s="186" t="s">
        <v>4</v>
      </c>
      <c r="AB3" s="189" t="s">
        <v>142</v>
      </c>
      <c r="AC3" s="189"/>
      <c r="AD3" s="189"/>
      <c r="AE3" s="189"/>
      <c r="AF3" s="189"/>
      <c r="AG3" s="174" t="s">
        <v>143</v>
      </c>
      <c r="AH3" s="174" t="s">
        <v>144</v>
      </c>
      <c r="AI3" s="177" t="s">
        <v>145</v>
      </c>
    </row>
    <row r="4" spans="1:35" ht="26.25" customHeight="1">
      <c r="A4" s="120" t="s">
        <v>108</v>
      </c>
      <c r="B4" s="41"/>
      <c r="C4" s="41"/>
      <c r="D4" s="121"/>
      <c r="F4" s="120" t="s">
        <v>117</v>
      </c>
      <c r="G4" s="42">
        <v>10</v>
      </c>
      <c r="H4" s="42">
        <v>0.7</v>
      </c>
      <c r="I4" s="124">
        <v>10.7</v>
      </c>
      <c r="K4" s="142" t="s">
        <v>121</v>
      </c>
      <c r="L4" s="143">
        <v>2022</v>
      </c>
      <c r="M4" s="143" t="s">
        <v>107</v>
      </c>
      <c r="N4" s="144" t="s">
        <v>122</v>
      </c>
      <c r="P4" s="194" t="s">
        <v>130</v>
      </c>
      <c r="Q4" s="114" t="s">
        <v>127</v>
      </c>
      <c r="R4" s="196" t="s">
        <v>86</v>
      </c>
      <c r="S4" s="114" t="s">
        <v>131</v>
      </c>
      <c r="T4" s="196" t="s">
        <v>133</v>
      </c>
      <c r="U4" s="196" t="s">
        <v>3</v>
      </c>
      <c r="V4" s="198" t="s">
        <v>86</v>
      </c>
      <c r="W4" s="114" t="s">
        <v>131</v>
      </c>
      <c r="X4" s="196" t="s">
        <v>133</v>
      </c>
      <c r="Y4" s="180" t="s">
        <v>3</v>
      </c>
      <c r="Z4" s="86"/>
      <c r="AA4" s="187"/>
      <c r="AB4" s="174" t="s">
        <v>117</v>
      </c>
      <c r="AC4" s="174" t="s">
        <v>146</v>
      </c>
      <c r="AD4" s="174" t="s">
        <v>147</v>
      </c>
      <c r="AE4" s="174" t="s">
        <v>83</v>
      </c>
      <c r="AF4" s="174" t="s">
        <v>148</v>
      </c>
      <c r="AG4" s="175"/>
      <c r="AH4" s="175"/>
      <c r="AI4" s="178"/>
    </row>
    <row r="5" spans="1:35" ht="18" customHeight="1">
      <c r="A5" s="122" t="s">
        <v>109</v>
      </c>
      <c r="B5" s="116">
        <v>2700.5</v>
      </c>
      <c r="C5" s="116">
        <v>2728.3</v>
      </c>
      <c r="D5" s="123" t="s">
        <v>174</v>
      </c>
      <c r="E5" s="67"/>
      <c r="F5" s="120" t="s">
        <v>118</v>
      </c>
      <c r="G5" s="42">
        <v>1.3</v>
      </c>
      <c r="H5" s="42">
        <v>1</v>
      </c>
      <c r="I5" s="124">
        <v>2.2999999999999998</v>
      </c>
      <c r="K5" s="139" t="s">
        <v>170</v>
      </c>
      <c r="L5" s="231">
        <v>2122</v>
      </c>
      <c r="M5" s="232">
        <v>605.90000000000009</v>
      </c>
      <c r="N5" s="136" t="s">
        <v>124</v>
      </c>
      <c r="P5" s="195"/>
      <c r="Q5" s="150"/>
      <c r="R5" s="197"/>
      <c r="S5" s="150" t="s">
        <v>132</v>
      </c>
      <c r="T5" s="197"/>
      <c r="U5" s="197"/>
      <c r="V5" s="199"/>
      <c r="W5" s="150" t="s">
        <v>132</v>
      </c>
      <c r="X5" s="197"/>
      <c r="Y5" s="181"/>
      <c r="Z5" s="86"/>
      <c r="AA5" s="188"/>
      <c r="AB5" s="176"/>
      <c r="AC5" s="176"/>
      <c r="AD5" s="176"/>
      <c r="AE5" s="176"/>
      <c r="AF5" s="176"/>
      <c r="AG5" s="176"/>
      <c r="AH5" s="176"/>
      <c r="AI5" s="179"/>
    </row>
    <row r="6" spans="1:35" ht="18" customHeight="1">
      <c r="A6" s="122" t="s">
        <v>110</v>
      </c>
      <c r="B6" s="116">
        <v>469.8</v>
      </c>
      <c r="C6" s="116">
        <v>482.5</v>
      </c>
      <c r="D6" s="124" t="s">
        <v>175</v>
      </c>
      <c r="E6" s="67"/>
      <c r="F6" s="120" t="s">
        <v>119</v>
      </c>
      <c r="G6" s="42">
        <v>0.8</v>
      </c>
      <c r="H6" s="42">
        <v>1.4</v>
      </c>
      <c r="I6" s="124">
        <v>2.2000000000000002</v>
      </c>
      <c r="K6" s="131" t="s">
        <v>192</v>
      </c>
      <c r="L6" s="233">
        <v>1258.5</v>
      </c>
      <c r="M6" s="234">
        <v>401.4</v>
      </c>
      <c r="N6" s="132" t="s">
        <v>125</v>
      </c>
      <c r="P6" s="122" t="s">
        <v>109</v>
      </c>
      <c r="Q6" s="41"/>
      <c r="R6" s="41"/>
      <c r="S6" s="41"/>
      <c r="T6" s="41"/>
      <c r="U6" s="41"/>
      <c r="V6" s="120"/>
      <c r="W6" s="41"/>
      <c r="X6" s="41"/>
      <c r="Y6" s="121"/>
      <c r="Z6" s="86"/>
      <c r="AA6" s="159">
        <v>1968</v>
      </c>
      <c r="AB6" s="72">
        <v>62</v>
      </c>
      <c r="AC6" s="72"/>
      <c r="AD6" s="72"/>
      <c r="AE6" s="73"/>
      <c r="AF6" s="72">
        <v>119.8</v>
      </c>
      <c r="AG6" s="77">
        <v>1643.1</v>
      </c>
      <c r="AH6" s="77">
        <v>430.3</v>
      </c>
      <c r="AI6" s="160">
        <v>1212.8</v>
      </c>
    </row>
    <row r="7" spans="1:35" ht="18" customHeight="1">
      <c r="A7" s="120" t="s">
        <v>3</v>
      </c>
      <c r="B7" s="116">
        <v>3170.3</v>
      </c>
      <c r="C7" s="116">
        <v>3210.8</v>
      </c>
      <c r="D7" s="123" t="s">
        <v>176</v>
      </c>
      <c r="E7" s="67"/>
      <c r="F7" s="120" t="s">
        <v>83</v>
      </c>
      <c r="G7" s="69" t="s">
        <v>185</v>
      </c>
      <c r="H7" s="69" t="s">
        <v>186</v>
      </c>
      <c r="I7" s="123" t="s">
        <v>187</v>
      </c>
      <c r="K7" s="131" t="s">
        <v>193</v>
      </c>
      <c r="L7" s="233">
        <v>825.2</v>
      </c>
      <c r="M7" s="234">
        <v>521.30000000000007</v>
      </c>
      <c r="N7" s="132" t="s">
        <v>123</v>
      </c>
      <c r="P7" s="122" t="s">
        <v>134</v>
      </c>
      <c r="Q7" s="70">
        <v>6812</v>
      </c>
      <c r="R7" s="70">
        <v>1096</v>
      </c>
      <c r="S7" s="46" t="s">
        <v>135</v>
      </c>
      <c r="T7" s="46" t="s">
        <v>135</v>
      </c>
      <c r="U7" s="70">
        <v>1096</v>
      </c>
      <c r="V7" s="155">
        <v>16.08925425719319</v>
      </c>
      <c r="W7" s="46" t="s">
        <v>135</v>
      </c>
      <c r="X7" s="46" t="s">
        <v>135</v>
      </c>
      <c r="Y7" s="146">
        <v>16.08925425719319</v>
      </c>
      <c r="Z7" s="86"/>
      <c r="AA7" s="159">
        <v>1969</v>
      </c>
      <c r="AB7" s="72">
        <v>40.5</v>
      </c>
      <c r="AC7" s="72"/>
      <c r="AD7" s="72"/>
      <c r="AE7" s="73"/>
      <c r="AF7" s="72">
        <v>54.5</v>
      </c>
      <c r="AG7" s="77">
        <v>1697.5</v>
      </c>
      <c r="AH7" s="77">
        <v>474.7</v>
      </c>
      <c r="AI7" s="160">
        <v>1222.8</v>
      </c>
    </row>
    <row r="8" spans="1:35" ht="18" customHeight="1">
      <c r="A8" s="120" t="s">
        <v>111</v>
      </c>
      <c r="B8" s="228"/>
      <c r="C8" s="228"/>
      <c r="D8" s="124"/>
      <c r="E8" s="67"/>
      <c r="F8" s="120" t="s">
        <v>160</v>
      </c>
      <c r="G8" s="69" t="s">
        <v>188</v>
      </c>
      <c r="H8" s="69" t="s">
        <v>189</v>
      </c>
      <c r="I8" s="123" t="s">
        <v>190</v>
      </c>
      <c r="K8" s="131" t="s">
        <v>194</v>
      </c>
      <c r="L8" s="233">
        <v>2031.6</v>
      </c>
      <c r="M8" s="234">
        <v>600</v>
      </c>
      <c r="N8" s="132" t="s">
        <v>124</v>
      </c>
      <c r="P8" s="122" t="s">
        <v>136</v>
      </c>
      <c r="Q8" s="70">
        <v>3637</v>
      </c>
      <c r="R8" s="70">
        <v>537</v>
      </c>
      <c r="S8" s="42">
        <v>456</v>
      </c>
      <c r="T8" s="46" t="s">
        <v>135</v>
      </c>
      <c r="U8" s="70">
        <v>993</v>
      </c>
      <c r="V8" s="155">
        <v>14.764916139675556</v>
      </c>
      <c r="W8" s="105">
        <v>12.537805883970305</v>
      </c>
      <c r="X8" s="46" t="s">
        <v>135</v>
      </c>
      <c r="Y8" s="146">
        <v>27.302722023645863</v>
      </c>
      <c r="Z8" s="86"/>
      <c r="AA8" s="159">
        <v>1970</v>
      </c>
      <c r="AB8" s="72">
        <v>8.4</v>
      </c>
      <c r="AC8" s="72"/>
      <c r="AD8" s="72"/>
      <c r="AE8" s="73"/>
      <c r="AF8" s="72">
        <v>36.700000000000003</v>
      </c>
      <c r="AG8" s="77">
        <v>1734.4</v>
      </c>
      <c r="AH8" s="77">
        <v>526.5</v>
      </c>
      <c r="AI8" s="160">
        <v>1207.9000000000001</v>
      </c>
    </row>
    <row r="9" spans="1:35" ht="18" customHeight="1">
      <c r="A9" s="122" t="s">
        <v>109</v>
      </c>
      <c r="B9" s="116">
        <v>2504.1</v>
      </c>
      <c r="C9" s="116">
        <v>2524.6</v>
      </c>
      <c r="D9" s="124" t="s">
        <v>177</v>
      </c>
      <c r="E9" s="67"/>
      <c r="F9" s="153" t="s">
        <v>172</v>
      </c>
      <c r="G9" s="52"/>
      <c r="H9" s="52"/>
      <c r="K9" s="131" t="s">
        <v>195</v>
      </c>
      <c r="L9" s="233">
        <v>763.8</v>
      </c>
      <c r="M9" s="234">
        <v>472.69999999999993</v>
      </c>
      <c r="N9" s="132" t="s">
        <v>125</v>
      </c>
      <c r="P9" s="122" t="s">
        <v>137</v>
      </c>
      <c r="Q9" s="70">
        <v>1048</v>
      </c>
      <c r="R9" s="70">
        <v>277</v>
      </c>
      <c r="S9" s="42">
        <v>183</v>
      </c>
      <c r="T9" s="42">
        <v>125</v>
      </c>
      <c r="U9" s="70">
        <v>585</v>
      </c>
      <c r="V9" s="155">
        <v>26.431297709923665</v>
      </c>
      <c r="W9" s="105">
        <v>17.461832061068701</v>
      </c>
      <c r="X9" s="105">
        <v>11.927480916030534</v>
      </c>
      <c r="Y9" s="146">
        <v>55.820610687022899</v>
      </c>
      <c r="Z9" s="86"/>
      <c r="AA9" s="159">
        <v>1971</v>
      </c>
      <c r="AB9" s="72">
        <v>14</v>
      </c>
      <c r="AC9" s="72"/>
      <c r="AD9" s="72"/>
      <c r="AE9" s="73"/>
      <c r="AF9" s="72">
        <v>22.1</v>
      </c>
      <c r="AG9" s="77">
        <v>1756.5</v>
      </c>
      <c r="AH9" s="77">
        <v>582.9</v>
      </c>
      <c r="AI9" s="160">
        <v>1173.5999999999999</v>
      </c>
    </row>
    <row r="10" spans="1:35" ht="18" customHeight="1">
      <c r="A10" s="122" t="s">
        <v>110</v>
      </c>
      <c r="B10" s="116">
        <v>403.7</v>
      </c>
      <c r="C10" s="116">
        <v>411.6</v>
      </c>
      <c r="D10" s="123" t="s">
        <v>168</v>
      </c>
      <c r="E10" s="67"/>
      <c r="K10" s="131" t="s">
        <v>196</v>
      </c>
      <c r="L10" s="233">
        <v>996.7</v>
      </c>
      <c r="M10" s="234">
        <v>680</v>
      </c>
      <c r="N10" s="132" t="s">
        <v>124</v>
      </c>
      <c r="P10" s="122" t="s">
        <v>138</v>
      </c>
      <c r="Q10" s="70">
        <v>9</v>
      </c>
      <c r="R10" s="70">
        <v>1</v>
      </c>
      <c r="S10" s="42">
        <v>3</v>
      </c>
      <c r="T10" s="42">
        <v>0.26900000000000002</v>
      </c>
      <c r="U10" s="70">
        <v>4.2690000000000001</v>
      </c>
      <c r="V10" s="155">
        <v>11.111111111111111</v>
      </c>
      <c r="W10" s="105">
        <v>33.333333333333336</v>
      </c>
      <c r="X10" s="105">
        <v>2.9888888888888889</v>
      </c>
      <c r="Y10" s="146">
        <v>47.43333333333333</v>
      </c>
      <c r="Z10" s="86"/>
      <c r="AA10" s="159">
        <v>1972</v>
      </c>
      <c r="AB10" s="72">
        <v>10.8</v>
      </c>
      <c r="AC10" s="72"/>
      <c r="AD10" s="72"/>
      <c r="AE10" s="73"/>
      <c r="AF10" s="72">
        <v>20</v>
      </c>
      <c r="AG10" s="77">
        <v>1776</v>
      </c>
      <c r="AH10" s="77">
        <v>650</v>
      </c>
      <c r="AI10" s="160">
        <v>1126</v>
      </c>
    </row>
    <row r="11" spans="1:35" ht="18" customHeight="1">
      <c r="A11" s="120" t="s">
        <v>3</v>
      </c>
      <c r="B11" s="116">
        <v>2907.7999999999997</v>
      </c>
      <c r="C11" s="116">
        <v>2936.2</v>
      </c>
      <c r="D11" s="124" t="s">
        <v>178</v>
      </c>
      <c r="E11" s="67"/>
      <c r="G11" s="68"/>
      <c r="K11" s="131" t="s">
        <v>197</v>
      </c>
      <c r="L11" s="233">
        <v>695</v>
      </c>
      <c r="M11" s="234">
        <v>695</v>
      </c>
      <c r="N11" s="132" t="s">
        <v>198</v>
      </c>
      <c r="P11" s="122" t="s">
        <v>139</v>
      </c>
      <c r="Q11" s="70">
        <v>225</v>
      </c>
      <c r="R11" s="70">
        <v>41</v>
      </c>
      <c r="S11" s="42">
        <v>13</v>
      </c>
      <c r="T11" s="46" t="s">
        <v>135</v>
      </c>
      <c r="U11" s="70">
        <v>54</v>
      </c>
      <c r="V11" s="155">
        <v>18.222222222222221</v>
      </c>
      <c r="W11" s="105">
        <v>5.7777777777777777</v>
      </c>
      <c r="X11" s="46" t="s">
        <v>135</v>
      </c>
      <c r="Y11" s="146">
        <v>24</v>
      </c>
      <c r="Z11" s="86"/>
      <c r="AA11" s="159">
        <v>1973</v>
      </c>
      <c r="AB11" s="72">
        <v>5.0999999999999996</v>
      </c>
      <c r="AC11" s="72"/>
      <c r="AD11" s="72"/>
      <c r="AE11" s="73"/>
      <c r="AF11" s="72">
        <v>9.1999999999999993</v>
      </c>
      <c r="AG11" s="77">
        <v>1785.7</v>
      </c>
      <c r="AH11" s="77">
        <v>733.7</v>
      </c>
      <c r="AI11" s="160">
        <v>1052</v>
      </c>
    </row>
    <row r="12" spans="1:35" ht="18" customHeight="1">
      <c r="A12" s="120" t="s">
        <v>112</v>
      </c>
      <c r="B12" s="228"/>
      <c r="C12" s="228"/>
      <c r="D12" s="125"/>
      <c r="E12" s="67"/>
      <c r="G12" s="68"/>
      <c r="K12" s="131" t="s">
        <v>199</v>
      </c>
      <c r="L12" s="233">
        <v>18944.5</v>
      </c>
      <c r="M12" s="233">
        <v>1396</v>
      </c>
      <c r="N12" s="132" t="s">
        <v>124</v>
      </c>
      <c r="P12" s="122" t="s">
        <v>0</v>
      </c>
      <c r="Q12" s="70"/>
      <c r="R12" s="70"/>
      <c r="S12" s="41"/>
      <c r="T12" s="41"/>
      <c r="U12" s="70"/>
      <c r="V12" s="156"/>
      <c r="W12" s="46"/>
      <c r="X12" s="46"/>
      <c r="Y12" s="147"/>
      <c r="Z12" s="86"/>
      <c r="AA12" s="159">
        <v>1974</v>
      </c>
      <c r="AB12" s="72">
        <v>4.3</v>
      </c>
      <c r="AC12" s="72"/>
      <c r="AD12" s="72"/>
      <c r="AE12" s="73"/>
      <c r="AF12" s="72">
        <v>38.5</v>
      </c>
      <c r="AG12" s="77">
        <v>1824.2</v>
      </c>
      <c r="AH12" s="77">
        <v>812.7</v>
      </c>
      <c r="AI12" s="160">
        <v>1011.5</v>
      </c>
    </row>
    <row r="13" spans="1:35" ht="18" customHeight="1">
      <c r="A13" s="122" t="s">
        <v>109</v>
      </c>
      <c r="B13" s="116">
        <v>196</v>
      </c>
      <c r="C13" s="116">
        <v>203.8</v>
      </c>
      <c r="D13" s="126" t="s">
        <v>179</v>
      </c>
      <c r="E13" s="67"/>
      <c r="G13" s="68"/>
      <c r="K13" s="131" t="s">
        <v>200</v>
      </c>
      <c r="L13" s="233">
        <v>5971.7</v>
      </c>
      <c r="M13" s="234">
        <v>942.89999999999964</v>
      </c>
      <c r="N13" s="132" t="s">
        <v>124</v>
      </c>
      <c r="P13" s="122" t="s">
        <v>134</v>
      </c>
      <c r="Q13" s="70">
        <v>2421</v>
      </c>
      <c r="R13" s="71">
        <v>241</v>
      </c>
      <c r="S13" s="53" t="s">
        <v>135</v>
      </c>
      <c r="T13" s="53" t="s">
        <v>135</v>
      </c>
      <c r="U13" s="71">
        <v>241</v>
      </c>
      <c r="V13" s="157">
        <v>9.9545642296571657</v>
      </c>
      <c r="W13" s="105" t="s">
        <v>135</v>
      </c>
      <c r="X13" s="46" t="s">
        <v>135</v>
      </c>
      <c r="Y13" s="146">
        <v>9.9545642296571657</v>
      </c>
      <c r="Z13" s="86"/>
      <c r="AA13" s="159">
        <v>1975</v>
      </c>
      <c r="AB13" s="72">
        <v>1.6</v>
      </c>
      <c r="AC13" s="72"/>
      <c r="AD13" s="72"/>
      <c r="AE13" s="73"/>
      <c r="AF13" s="72">
        <v>7</v>
      </c>
      <c r="AG13" s="77">
        <v>1831.1</v>
      </c>
      <c r="AH13" s="77">
        <v>880.2</v>
      </c>
      <c r="AI13" s="160">
        <v>950.9</v>
      </c>
    </row>
    <row r="14" spans="1:35" ht="18" customHeight="1">
      <c r="A14" s="122" t="s">
        <v>110</v>
      </c>
      <c r="B14" s="229">
        <v>66</v>
      </c>
      <c r="C14" s="229">
        <v>70.900000000000006</v>
      </c>
      <c r="D14" s="127" t="s">
        <v>180</v>
      </c>
      <c r="E14" s="67"/>
      <c r="K14" s="131" t="s">
        <v>201</v>
      </c>
      <c r="L14" s="233">
        <v>2330.3000000000002</v>
      </c>
      <c r="M14" s="234">
        <v>-921.5</v>
      </c>
      <c r="N14" s="132" t="s">
        <v>123</v>
      </c>
      <c r="P14" s="122" t="s">
        <v>136</v>
      </c>
      <c r="Q14" s="70">
        <v>883</v>
      </c>
      <c r="R14" s="71">
        <v>108</v>
      </c>
      <c r="S14" s="51">
        <v>106</v>
      </c>
      <c r="T14" s="53" t="s">
        <v>135</v>
      </c>
      <c r="U14" s="71">
        <v>214</v>
      </c>
      <c r="V14" s="157">
        <v>12.231030577576444</v>
      </c>
      <c r="W14" s="105">
        <v>12.004530011325029</v>
      </c>
      <c r="X14" s="46" t="s">
        <v>135</v>
      </c>
      <c r="Y14" s="146">
        <v>24.235560588901471</v>
      </c>
      <c r="Z14" s="86"/>
      <c r="AA14" s="159">
        <v>1976</v>
      </c>
      <c r="AB14" s="72">
        <v>2.5</v>
      </c>
      <c r="AC14" s="72"/>
      <c r="AD14" s="72"/>
      <c r="AE14" s="73"/>
      <c r="AF14" s="72">
        <v>-18.600000000000001</v>
      </c>
      <c r="AG14" s="77">
        <v>1812.5</v>
      </c>
      <c r="AH14" s="77">
        <v>941.2</v>
      </c>
      <c r="AI14" s="160">
        <v>871.3</v>
      </c>
    </row>
    <row r="15" spans="1:35" ht="18" customHeight="1">
      <c r="A15" s="120" t="s">
        <v>3</v>
      </c>
      <c r="B15" s="116">
        <v>262</v>
      </c>
      <c r="C15" s="116">
        <v>274.70000000000005</v>
      </c>
      <c r="D15" s="127" t="s">
        <v>175</v>
      </c>
      <c r="E15" s="67"/>
      <c r="G15" s="68"/>
      <c r="K15" s="131" t="s">
        <v>202</v>
      </c>
      <c r="L15" s="233">
        <v>1392.6</v>
      </c>
      <c r="M15" s="234">
        <v>687.09999999999991</v>
      </c>
      <c r="N15" s="132" t="s">
        <v>124</v>
      </c>
      <c r="P15" s="122" t="s">
        <v>140</v>
      </c>
      <c r="Q15" s="70">
        <v>36</v>
      </c>
      <c r="R15" s="71">
        <v>3</v>
      </c>
      <c r="S15" s="51">
        <v>4</v>
      </c>
      <c r="T15" s="53" t="s">
        <v>135</v>
      </c>
      <c r="U15" s="71">
        <v>7</v>
      </c>
      <c r="V15" s="157">
        <v>8.3333333333333339</v>
      </c>
      <c r="W15" s="105">
        <v>11.111111111111111</v>
      </c>
      <c r="X15" s="46" t="s">
        <v>135</v>
      </c>
      <c r="Y15" s="146">
        <v>19.444444444444443</v>
      </c>
      <c r="Z15" s="86"/>
      <c r="AA15" s="159">
        <v>1977</v>
      </c>
      <c r="AB15" s="72">
        <v>4.8</v>
      </c>
      <c r="AC15" s="72"/>
      <c r="AD15" s="72"/>
      <c r="AE15" s="73"/>
      <c r="AF15" s="72">
        <v>19.100000000000001</v>
      </c>
      <c r="AG15" s="77">
        <v>1831.6</v>
      </c>
      <c r="AH15" s="77">
        <v>1001.6</v>
      </c>
      <c r="AI15" s="160">
        <v>830</v>
      </c>
    </row>
    <row r="16" spans="1:35" ht="18" customHeight="1">
      <c r="A16" s="128"/>
      <c r="B16" s="229"/>
      <c r="C16" s="229"/>
      <c r="D16" s="129"/>
      <c r="E16" s="67"/>
      <c r="G16" s="68"/>
      <c r="K16" s="131" t="s">
        <v>162</v>
      </c>
      <c r="L16" s="233">
        <v>3752.8</v>
      </c>
      <c r="M16" s="234">
        <v>1501.3000000000002</v>
      </c>
      <c r="N16" s="132" t="s">
        <v>124</v>
      </c>
      <c r="P16" s="122" t="s">
        <v>138</v>
      </c>
      <c r="Q16" s="70">
        <v>59</v>
      </c>
      <c r="R16" s="71">
        <v>6</v>
      </c>
      <c r="S16" s="51">
        <v>7</v>
      </c>
      <c r="T16" s="51">
        <v>6</v>
      </c>
      <c r="U16" s="71">
        <v>19</v>
      </c>
      <c r="V16" s="157">
        <v>10.169491525423728</v>
      </c>
      <c r="W16" s="105">
        <v>11.864406779661017</v>
      </c>
      <c r="X16" s="105">
        <v>10.169491525423728</v>
      </c>
      <c r="Y16" s="146">
        <v>32.203389830508478</v>
      </c>
      <c r="Z16" s="86"/>
      <c r="AA16" s="159">
        <v>1978</v>
      </c>
      <c r="AB16" s="72">
        <v>24.9</v>
      </c>
      <c r="AC16" s="72"/>
      <c r="AD16" s="72"/>
      <c r="AE16" s="73"/>
      <c r="AF16" s="72">
        <v>24.4</v>
      </c>
      <c r="AG16" s="77">
        <v>1856.1</v>
      </c>
      <c r="AH16" s="77">
        <v>1061.5999999999999</v>
      </c>
      <c r="AI16" s="160">
        <v>794.5</v>
      </c>
    </row>
    <row r="17" spans="1:35" ht="18" customHeight="1">
      <c r="A17" s="120" t="s">
        <v>113</v>
      </c>
      <c r="B17" s="228"/>
      <c r="C17" s="228"/>
      <c r="D17" s="121"/>
      <c r="E17" s="67"/>
      <c r="G17" s="68"/>
      <c r="K17" s="131" t="s">
        <v>203</v>
      </c>
      <c r="L17" s="233">
        <v>804.8</v>
      </c>
      <c r="M17" s="234">
        <v>432.19999999999993</v>
      </c>
      <c r="N17" s="132" t="s">
        <v>125</v>
      </c>
      <c r="P17" s="122" t="s">
        <v>3</v>
      </c>
      <c r="Q17" s="70">
        <v>15130</v>
      </c>
      <c r="R17" s="71">
        <v>2310</v>
      </c>
      <c r="S17" s="51">
        <v>772</v>
      </c>
      <c r="T17" s="51">
        <v>131.26900000000001</v>
      </c>
      <c r="U17" s="71">
        <v>3213.2690000000002</v>
      </c>
      <c r="V17" s="157">
        <v>15.267680105750165</v>
      </c>
      <c r="W17" s="105">
        <v>5.1024454725710511</v>
      </c>
      <c r="X17" s="105">
        <v>0.86760740251156654</v>
      </c>
      <c r="Y17" s="146">
        <v>21.237732980832781</v>
      </c>
      <c r="Z17" s="86"/>
      <c r="AA17" s="159">
        <v>1979</v>
      </c>
      <c r="AB17" s="72">
        <v>19.2</v>
      </c>
      <c r="AC17" s="72"/>
      <c r="AD17" s="72"/>
      <c r="AE17" s="73"/>
      <c r="AF17" s="72">
        <v>34.299999999999997</v>
      </c>
      <c r="AG17" s="77">
        <v>1890.3</v>
      </c>
      <c r="AH17" s="77">
        <v>1130.0999999999999</v>
      </c>
      <c r="AI17" s="160">
        <v>760.2</v>
      </c>
    </row>
    <row r="18" spans="1:35" ht="31.5" customHeight="1">
      <c r="A18" s="122" t="s">
        <v>109</v>
      </c>
      <c r="B18" s="116">
        <v>19</v>
      </c>
      <c r="C18" s="116">
        <v>20.6</v>
      </c>
      <c r="D18" s="130" t="s">
        <v>181</v>
      </c>
      <c r="E18" s="67"/>
      <c r="K18" s="131" t="s">
        <v>204</v>
      </c>
      <c r="L18" s="233">
        <v>948.9</v>
      </c>
      <c r="M18" s="234">
        <v>870</v>
      </c>
      <c r="N18" s="132" t="s">
        <v>125</v>
      </c>
      <c r="P18" s="182" t="s">
        <v>141</v>
      </c>
      <c r="Q18" s="183"/>
      <c r="R18" s="145">
        <v>0.71889406084582397</v>
      </c>
      <c r="S18" s="145">
        <v>0.24025377271557405</v>
      </c>
      <c r="T18" s="145">
        <v>4.0852166438601935E-2</v>
      </c>
      <c r="U18" s="145">
        <v>0.99999999999999989</v>
      </c>
      <c r="V18" s="120"/>
      <c r="W18" s="41"/>
      <c r="X18" s="41"/>
      <c r="Y18" s="148"/>
      <c r="AA18" s="159">
        <v>1980</v>
      </c>
      <c r="AB18" s="72">
        <v>9</v>
      </c>
      <c r="AC18" s="72"/>
      <c r="AD18" s="72"/>
      <c r="AE18" s="73"/>
      <c r="AF18" s="72">
        <v>22.8</v>
      </c>
      <c r="AG18" s="77">
        <v>1913.2</v>
      </c>
      <c r="AH18" s="77">
        <v>1193.3</v>
      </c>
      <c r="AI18" s="160">
        <v>719.9</v>
      </c>
    </row>
    <row r="19" spans="1:35" ht="18" customHeight="1">
      <c r="A19" s="122" t="s">
        <v>110</v>
      </c>
      <c r="B19" s="116">
        <v>6.4</v>
      </c>
      <c r="C19" s="116">
        <v>7.7</v>
      </c>
      <c r="D19" s="130" t="s">
        <v>182</v>
      </c>
      <c r="E19" s="67"/>
      <c r="G19" s="68"/>
      <c r="K19" s="133" t="s">
        <v>205</v>
      </c>
      <c r="L19" s="235">
        <v>21832.3</v>
      </c>
      <c r="M19" s="236">
        <v>1127.5</v>
      </c>
      <c r="N19" s="134" t="s">
        <v>124</v>
      </c>
      <c r="P19" s="152" t="s">
        <v>167</v>
      </c>
      <c r="AA19" s="159">
        <v>1981</v>
      </c>
      <c r="AB19" s="72">
        <v>15</v>
      </c>
      <c r="AC19" s="72">
        <v>7.2</v>
      </c>
      <c r="AD19" s="72"/>
      <c r="AE19" s="73"/>
      <c r="AF19" s="72">
        <v>32.6</v>
      </c>
      <c r="AG19" s="77">
        <v>1945.8</v>
      </c>
      <c r="AH19" s="77">
        <v>1249.8</v>
      </c>
      <c r="AI19" s="160">
        <v>696</v>
      </c>
    </row>
    <row r="20" spans="1:35" ht="18" customHeight="1">
      <c r="A20" s="120" t="s">
        <v>3</v>
      </c>
      <c r="B20" s="230">
        <v>25.4</v>
      </c>
      <c r="C20" s="230">
        <v>28.3</v>
      </c>
      <c r="D20" s="130" t="s">
        <v>183</v>
      </c>
      <c r="E20" s="67"/>
      <c r="G20" s="68"/>
      <c r="K20" s="135" t="s">
        <v>206</v>
      </c>
      <c r="L20" s="237">
        <v>1522.7</v>
      </c>
      <c r="M20" s="237">
        <v>548.40000000000009</v>
      </c>
      <c r="N20" s="136" t="s">
        <v>207</v>
      </c>
      <c r="V20" s="151"/>
      <c r="W20" s="151"/>
      <c r="X20" s="151"/>
      <c r="AA20" s="159">
        <v>1982</v>
      </c>
      <c r="AB20" s="72">
        <v>16.8</v>
      </c>
      <c r="AC20" s="72">
        <v>6.6</v>
      </c>
      <c r="AD20" s="72"/>
      <c r="AE20" s="73"/>
      <c r="AF20" s="72">
        <v>6.9</v>
      </c>
      <c r="AG20" s="77">
        <v>1952.8</v>
      </c>
      <c r="AH20" s="77">
        <v>1303.4000000000001</v>
      </c>
      <c r="AI20" s="160">
        <v>649.4</v>
      </c>
    </row>
    <row r="21" spans="1:35" ht="18" customHeight="1">
      <c r="A21" s="153" t="s">
        <v>172</v>
      </c>
      <c r="B21" s="154"/>
      <c r="C21" s="154"/>
      <c r="D21" s="154"/>
      <c r="G21" s="68"/>
      <c r="K21" s="135" t="s">
        <v>208</v>
      </c>
      <c r="L21" s="237">
        <v>3886.9</v>
      </c>
      <c r="M21" s="237">
        <v>889.20000000000027</v>
      </c>
      <c r="N21" s="136" t="s">
        <v>125</v>
      </c>
      <c r="V21" s="151"/>
      <c r="W21" s="151"/>
      <c r="X21" s="151"/>
      <c r="AA21" s="159">
        <v>1983</v>
      </c>
      <c r="AB21" s="72">
        <v>21.4</v>
      </c>
      <c r="AC21" s="72">
        <v>17.899999999999999</v>
      </c>
      <c r="AD21" s="72"/>
      <c r="AE21" s="73"/>
      <c r="AF21" s="72">
        <v>64.099999999999994</v>
      </c>
      <c r="AG21" s="77">
        <v>2016.8</v>
      </c>
      <c r="AH21" s="77">
        <v>1359</v>
      </c>
      <c r="AI21" s="160">
        <v>657.8</v>
      </c>
    </row>
    <row r="22" spans="1:35" ht="28.5" customHeight="1">
      <c r="A22" s="200" t="s">
        <v>173</v>
      </c>
      <c r="B22" s="200"/>
      <c r="C22" s="200"/>
      <c r="D22" s="200"/>
      <c r="K22" s="135" t="s">
        <v>209</v>
      </c>
      <c r="L22" s="237">
        <v>158769.20000000001</v>
      </c>
      <c r="M22" s="237">
        <v>1053.5</v>
      </c>
      <c r="N22" s="136" t="s">
        <v>124</v>
      </c>
      <c r="V22" s="151"/>
      <c r="W22" s="151"/>
      <c r="X22" s="151"/>
      <c r="AA22" s="159">
        <v>1984</v>
      </c>
      <c r="AB22" s="72">
        <v>29.1</v>
      </c>
      <c r="AC22" s="72">
        <v>24.1</v>
      </c>
      <c r="AD22" s="72"/>
      <c r="AE22" s="73"/>
      <c r="AF22" s="72">
        <v>42</v>
      </c>
      <c r="AG22" s="77">
        <v>2058.9</v>
      </c>
      <c r="AH22" s="77">
        <v>1418.2</v>
      </c>
      <c r="AI22" s="160">
        <v>640.70000000000005</v>
      </c>
    </row>
    <row r="23" spans="1:35" ht="18" customHeight="1">
      <c r="A23" s="43"/>
      <c r="B23" s="44"/>
      <c r="C23" s="44"/>
      <c r="K23" s="135" t="s">
        <v>210</v>
      </c>
      <c r="L23" s="237">
        <v>704.5</v>
      </c>
      <c r="M23" s="237">
        <v>461.6</v>
      </c>
      <c r="N23" s="136" t="s">
        <v>123</v>
      </c>
      <c r="V23" s="151"/>
      <c r="W23" s="151"/>
      <c r="X23" s="151"/>
      <c r="AA23" s="159">
        <v>1985</v>
      </c>
      <c r="AB23" s="72">
        <v>32.700000000000003</v>
      </c>
      <c r="AC23" s="72">
        <v>21.6</v>
      </c>
      <c r="AD23" s="72"/>
      <c r="AE23" s="73"/>
      <c r="AF23" s="72">
        <v>64</v>
      </c>
      <c r="AG23" s="77">
        <v>2123</v>
      </c>
      <c r="AH23" s="77">
        <v>1474.5</v>
      </c>
      <c r="AI23" s="160">
        <v>648.5</v>
      </c>
    </row>
    <row r="24" spans="1:35" ht="18" customHeight="1">
      <c r="K24" s="135" t="s">
        <v>211</v>
      </c>
      <c r="L24" s="237">
        <v>3634.9</v>
      </c>
      <c r="M24" s="237">
        <v>662.70000000000027</v>
      </c>
      <c r="N24" s="136" t="s">
        <v>124</v>
      </c>
      <c r="V24" s="151"/>
      <c r="W24" s="151"/>
      <c r="X24" s="151"/>
      <c r="AA24" s="159">
        <v>1986</v>
      </c>
      <c r="AB24" s="72">
        <v>28.6</v>
      </c>
      <c r="AC24" s="72">
        <v>24.6</v>
      </c>
      <c r="AD24" s="72">
        <v>16.600000000000001</v>
      </c>
      <c r="AE24" s="72">
        <v>-30.7</v>
      </c>
      <c r="AF24" s="72">
        <v>39.1</v>
      </c>
      <c r="AG24" s="77">
        <v>2162.4</v>
      </c>
      <c r="AH24" s="77">
        <v>1527.7</v>
      </c>
      <c r="AI24" s="160">
        <v>634.70000000000005</v>
      </c>
    </row>
    <row r="25" spans="1:35" ht="18" customHeight="1">
      <c r="K25" s="135" t="s">
        <v>212</v>
      </c>
      <c r="L25" s="237">
        <v>5833.1</v>
      </c>
      <c r="M25" s="237">
        <v>875.5</v>
      </c>
      <c r="N25" s="136" t="s">
        <v>123</v>
      </c>
      <c r="V25" s="151"/>
      <c r="W25" s="151"/>
      <c r="X25" s="151"/>
      <c r="AA25" s="159">
        <v>1987</v>
      </c>
      <c r="AB25" s="72">
        <v>20.9</v>
      </c>
      <c r="AC25" s="72">
        <v>10.5</v>
      </c>
      <c r="AD25" s="72">
        <v>12.8</v>
      </c>
      <c r="AE25" s="72">
        <v>-11.2</v>
      </c>
      <c r="AF25" s="72">
        <v>33</v>
      </c>
      <c r="AG25" s="77">
        <v>2195.4</v>
      </c>
      <c r="AH25" s="77">
        <v>1581.6</v>
      </c>
      <c r="AI25" s="160">
        <v>613.79999999999995</v>
      </c>
    </row>
    <row r="26" spans="1:35" ht="18" customHeight="1">
      <c r="K26" s="135" t="s">
        <v>171</v>
      </c>
      <c r="L26" s="237">
        <v>1108.0999999999999</v>
      </c>
      <c r="M26" s="237">
        <v>-453.5</v>
      </c>
      <c r="N26" s="136" t="s">
        <v>124</v>
      </c>
      <c r="AA26" s="159">
        <v>1988</v>
      </c>
      <c r="AB26" s="72">
        <v>18</v>
      </c>
      <c r="AC26" s="72">
        <v>16.5</v>
      </c>
      <c r="AD26" s="72">
        <v>18</v>
      </c>
      <c r="AE26" s="72">
        <v>-15.8</v>
      </c>
      <c r="AF26" s="72">
        <v>36.700000000000003</v>
      </c>
      <c r="AG26" s="77">
        <v>2231.6999999999998</v>
      </c>
      <c r="AH26" s="77">
        <v>1638.8</v>
      </c>
      <c r="AI26" s="160">
        <v>592.9</v>
      </c>
    </row>
    <row r="27" spans="1:35" ht="18" customHeight="1">
      <c r="K27" s="135" t="s">
        <v>213</v>
      </c>
      <c r="L27" s="237">
        <v>28083.200000000001</v>
      </c>
      <c r="M27" s="237">
        <v>1664.7999999999993</v>
      </c>
      <c r="N27" s="136" t="s">
        <v>123</v>
      </c>
      <c r="AA27" s="159">
        <v>1989</v>
      </c>
      <c r="AB27" s="72">
        <v>17</v>
      </c>
      <c r="AC27" s="72">
        <v>7.8</v>
      </c>
      <c r="AD27" s="72">
        <v>12.9</v>
      </c>
      <c r="AE27" s="72">
        <v>-16.3</v>
      </c>
      <c r="AF27" s="72">
        <v>21.4</v>
      </c>
      <c r="AG27" s="77">
        <v>2253.1</v>
      </c>
      <c r="AH27" s="77">
        <v>1692.6</v>
      </c>
      <c r="AI27" s="160">
        <v>560.5</v>
      </c>
    </row>
    <row r="28" spans="1:35" ht="18" customHeight="1">
      <c r="K28" s="137" t="s">
        <v>214</v>
      </c>
      <c r="L28" s="238">
        <v>1463.3</v>
      </c>
      <c r="M28" s="238">
        <v>475.69999999999993</v>
      </c>
      <c r="N28" s="138" t="s">
        <v>207</v>
      </c>
      <c r="AA28" s="159">
        <v>1990</v>
      </c>
      <c r="AB28" s="72">
        <v>13</v>
      </c>
      <c r="AC28" s="72">
        <v>8.4</v>
      </c>
      <c r="AD28" s="72">
        <v>7.2</v>
      </c>
      <c r="AE28" s="72">
        <v>-25.6</v>
      </c>
      <c r="AF28" s="72">
        <v>3</v>
      </c>
      <c r="AG28" s="77">
        <v>2256.1</v>
      </c>
      <c r="AH28" s="77">
        <v>1745.7</v>
      </c>
      <c r="AI28" s="160">
        <v>510.4</v>
      </c>
    </row>
    <row r="29" spans="1:35" ht="18" customHeight="1">
      <c r="AA29" s="159">
        <v>1991</v>
      </c>
      <c r="AB29" s="72">
        <v>10.199999999999999</v>
      </c>
      <c r="AC29" s="72">
        <v>9.1</v>
      </c>
      <c r="AD29" s="72">
        <v>10.6</v>
      </c>
      <c r="AE29" s="72">
        <v>-20.5</v>
      </c>
      <c r="AF29" s="72">
        <v>9.4</v>
      </c>
      <c r="AG29" s="77">
        <v>2265.6</v>
      </c>
      <c r="AH29" s="77">
        <v>1797.1</v>
      </c>
      <c r="AI29" s="160">
        <v>468.5</v>
      </c>
    </row>
    <row r="30" spans="1:35" ht="18" customHeight="1">
      <c r="AA30" s="159">
        <v>1992</v>
      </c>
      <c r="AB30" s="72">
        <v>9</v>
      </c>
      <c r="AC30" s="72">
        <v>2.8</v>
      </c>
      <c r="AD30" s="72">
        <v>12.3</v>
      </c>
      <c r="AE30" s="72">
        <v>3</v>
      </c>
      <c r="AF30" s="72">
        <v>27.1</v>
      </c>
      <c r="AG30" s="77">
        <v>2292.6999999999998</v>
      </c>
      <c r="AH30" s="77">
        <v>1850.7</v>
      </c>
      <c r="AI30" s="160">
        <v>442</v>
      </c>
    </row>
    <row r="31" spans="1:35" ht="18" customHeight="1">
      <c r="AA31" s="159">
        <v>1993</v>
      </c>
      <c r="AB31" s="72">
        <v>7.3</v>
      </c>
      <c r="AC31" s="72">
        <v>7.9</v>
      </c>
      <c r="AD31" s="72">
        <v>14.2</v>
      </c>
      <c r="AE31" s="72">
        <v>9.8000000000000007</v>
      </c>
      <c r="AF31" s="72">
        <v>39.200000000000003</v>
      </c>
      <c r="AG31" s="77">
        <v>2331.9</v>
      </c>
      <c r="AH31" s="77">
        <v>1905.1</v>
      </c>
      <c r="AI31" s="160">
        <v>426.8</v>
      </c>
    </row>
    <row r="32" spans="1:35" ht="18" customHeight="1">
      <c r="AA32" s="159">
        <v>1994</v>
      </c>
      <c r="AB32" s="72">
        <v>10.5</v>
      </c>
      <c r="AC32" s="72">
        <v>5.7</v>
      </c>
      <c r="AD32" s="72">
        <v>11.1</v>
      </c>
      <c r="AE32" s="72">
        <v>-22.6</v>
      </c>
      <c r="AF32" s="72">
        <v>4.7</v>
      </c>
      <c r="AG32" s="77">
        <v>2336.5</v>
      </c>
      <c r="AH32" s="77">
        <v>1961.7</v>
      </c>
      <c r="AI32" s="160">
        <v>374.8</v>
      </c>
    </row>
    <row r="33" spans="27:35" ht="18" customHeight="1">
      <c r="AA33" s="159">
        <v>1995</v>
      </c>
      <c r="AB33" s="72">
        <v>10.199999999999999</v>
      </c>
      <c r="AC33" s="72">
        <v>9.1999999999999993</v>
      </c>
      <c r="AD33" s="72">
        <v>20.8</v>
      </c>
      <c r="AE33" s="72">
        <v>14.8</v>
      </c>
      <c r="AF33" s="72">
        <v>55</v>
      </c>
      <c r="AG33" s="77">
        <v>2391.6</v>
      </c>
      <c r="AH33" s="77">
        <v>2017.5</v>
      </c>
      <c r="AI33" s="160">
        <v>374.1</v>
      </c>
    </row>
    <row r="34" spans="27:35" ht="18" customHeight="1">
      <c r="AA34" s="159">
        <v>1996</v>
      </c>
      <c r="AB34" s="72">
        <v>9.6999999999999993</v>
      </c>
      <c r="AC34" s="72">
        <v>6.1</v>
      </c>
      <c r="AD34" s="72">
        <v>16.3</v>
      </c>
      <c r="AE34" s="72">
        <v>-9.5</v>
      </c>
      <c r="AF34" s="72">
        <v>22.6</v>
      </c>
      <c r="AG34" s="77">
        <v>2414.1</v>
      </c>
      <c r="AH34" s="77">
        <v>2072.3000000000002</v>
      </c>
      <c r="AI34" s="160">
        <v>341.8</v>
      </c>
    </row>
    <row r="35" spans="27:35" ht="18" customHeight="1">
      <c r="AA35" s="159">
        <v>1997</v>
      </c>
      <c r="AB35" s="72">
        <v>8.5</v>
      </c>
      <c r="AC35" s="72">
        <v>4.2</v>
      </c>
      <c r="AD35" s="72">
        <v>16.100000000000001</v>
      </c>
      <c r="AE35" s="72">
        <v>8.6999999999999993</v>
      </c>
      <c r="AF35" s="72">
        <v>37.5</v>
      </c>
      <c r="AG35" s="77">
        <v>2451.6</v>
      </c>
      <c r="AH35" s="77">
        <v>2124.8000000000002</v>
      </c>
      <c r="AI35" s="160">
        <v>326.8</v>
      </c>
    </row>
    <row r="36" spans="27:35" ht="18" customHeight="1">
      <c r="AA36" s="159">
        <v>1998</v>
      </c>
      <c r="AB36" s="72">
        <v>8.9</v>
      </c>
      <c r="AC36" s="72">
        <v>2.9</v>
      </c>
      <c r="AD36" s="72">
        <v>17.5</v>
      </c>
      <c r="AE36" s="72">
        <v>9.1999999999999993</v>
      </c>
      <c r="AF36" s="72">
        <v>38.5</v>
      </c>
      <c r="AG36" s="77">
        <v>2490.1</v>
      </c>
      <c r="AH36" s="77">
        <v>2174.9</v>
      </c>
      <c r="AI36" s="160">
        <v>315.2</v>
      </c>
    </row>
    <row r="37" spans="27:35" ht="18" customHeight="1">
      <c r="AA37" s="159">
        <v>1999</v>
      </c>
      <c r="AB37" s="72">
        <v>5.6</v>
      </c>
      <c r="AC37" s="72">
        <v>2.1</v>
      </c>
      <c r="AD37" s="72">
        <v>7.2</v>
      </c>
      <c r="AE37" s="72">
        <v>16.600000000000001</v>
      </c>
      <c r="AF37" s="72">
        <v>31.5</v>
      </c>
      <c r="AG37" s="77">
        <v>2521.5</v>
      </c>
      <c r="AH37" s="77">
        <v>2219.9</v>
      </c>
      <c r="AI37" s="160">
        <v>301.60000000000002</v>
      </c>
    </row>
    <row r="38" spans="27:35" ht="18" customHeight="1">
      <c r="AA38" s="159">
        <v>2000</v>
      </c>
      <c r="AB38" s="72">
        <v>7.8</v>
      </c>
      <c r="AC38" s="72">
        <v>1.5</v>
      </c>
      <c r="AD38" s="72">
        <v>13.4</v>
      </c>
      <c r="AE38" s="72">
        <v>10</v>
      </c>
      <c r="AF38" s="72">
        <v>32.799999999999997</v>
      </c>
      <c r="AG38" s="77">
        <v>2554.3000000000002</v>
      </c>
      <c r="AH38" s="77">
        <v>2262.9</v>
      </c>
      <c r="AI38" s="160">
        <v>291.39999999999998</v>
      </c>
    </row>
    <row r="39" spans="27:35" ht="18" customHeight="1">
      <c r="AA39" s="159">
        <v>2001</v>
      </c>
      <c r="AB39" s="72">
        <v>9.1</v>
      </c>
      <c r="AC39" s="72">
        <v>0.8</v>
      </c>
      <c r="AD39" s="72">
        <v>13.6</v>
      </c>
      <c r="AE39" s="72">
        <v>5.2</v>
      </c>
      <c r="AF39" s="72">
        <v>28.6</v>
      </c>
      <c r="AG39" s="77">
        <v>2583</v>
      </c>
      <c r="AH39" s="77">
        <v>2304.6999999999998</v>
      </c>
      <c r="AI39" s="160">
        <v>278.3</v>
      </c>
    </row>
    <row r="40" spans="27:35" ht="18" customHeight="1">
      <c r="AA40" s="159">
        <v>2002</v>
      </c>
      <c r="AB40" s="72">
        <v>7</v>
      </c>
      <c r="AC40" s="72">
        <v>0.6</v>
      </c>
      <c r="AD40" s="72">
        <v>8.1</v>
      </c>
      <c r="AE40" s="72">
        <v>4.5999999999999996</v>
      </c>
      <c r="AF40" s="72">
        <v>20.2</v>
      </c>
      <c r="AG40" s="77">
        <v>2603.3000000000002</v>
      </c>
      <c r="AH40" s="77">
        <v>2343</v>
      </c>
      <c r="AI40" s="160">
        <v>260.3</v>
      </c>
    </row>
    <row r="41" spans="27:35" ht="18" customHeight="1">
      <c r="AA41" s="159">
        <v>2003</v>
      </c>
      <c r="AB41" s="72">
        <v>6.9</v>
      </c>
      <c r="AC41" s="72">
        <v>1</v>
      </c>
      <c r="AD41" s="72">
        <v>5.9</v>
      </c>
      <c r="AE41" s="72">
        <v>17.100000000000001</v>
      </c>
      <c r="AF41" s="72">
        <v>30.8</v>
      </c>
      <c r="AG41" s="77">
        <v>2634</v>
      </c>
      <c r="AH41" s="77">
        <v>2380.1</v>
      </c>
      <c r="AI41" s="160">
        <v>253.9</v>
      </c>
    </row>
    <row r="42" spans="27:35" ht="18" customHeight="1">
      <c r="AA42" s="159">
        <v>2004</v>
      </c>
      <c r="AB42" s="72">
        <v>6.1</v>
      </c>
      <c r="AC42" s="72">
        <v>3.2</v>
      </c>
      <c r="AD42" s="72">
        <v>8</v>
      </c>
      <c r="AE42" s="72">
        <v>13.6</v>
      </c>
      <c r="AF42" s="72">
        <v>30.9</v>
      </c>
      <c r="AG42" s="77">
        <v>2664.9</v>
      </c>
      <c r="AH42" s="77">
        <v>2415.6999999999998</v>
      </c>
      <c r="AI42" s="160">
        <v>249.2</v>
      </c>
    </row>
    <row r="43" spans="27:35" ht="18" customHeight="1">
      <c r="AA43" s="159">
        <v>2005</v>
      </c>
      <c r="AB43" s="72">
        <v>5.5</v>
      </c>
      <c r="AC43" s="72">
        <v>1.2</v>
      </c>
      <c r="AD43" s="72">
        <v>13.2</v>
      </c>
      <c r="AE43" s="72">
        <v>18.899999999999999</v>
      </c>
      <c r="AF43" s="72">
        <v>38.799999999999997</v>
      </c>
      <c r="AG43" s="77">
        <v>2703.7</v>
      </c>
      <c r="AH43" s="77">
        <v>2448.9</v>
      </c>
      <c r="AI43" s="160">
        <v>254.8</v>
      </c>
    </row>
    <row r="44" spans="27:35" ht="18" customHeight="1">
      <c r="AA44" s="159">
        <v>2006</v>
      </c>
      <c r="AB44" s="72">
        <v>8.1999999999999993</v>
      </c>
      <c r="AC44" s="72">
        <v>1.9</v>
      </c>
      <c r="AD44" s="72">
        <v>14.8</v>
      </c>
      <c r="AE44" s="72">
        <v>2.2000000000000002</v>
      </c>
      <c r="AF44" s="72">
        <v>27.1</v>
      </c>
      <c r="AG44" s="77">
        <v>2730.8</v>
      </c>
      <c r="AH44" s="77">
        <v>2480.6999999999998</v>
      </c>
      <c r="AI44" s="160">
        <v>250.1</v>
      </c>
    </row>
    <row r="45" spans="27:35" ht="18" customHeight="1">
      <c r="AA45" s="159">
        <v>2007</v>
      </c>
      <c r="AB45" s="72">
        <v>6.8</v>
      </c>
      <c r="AC45" s="72">
        <v>2.2000000000000002</v>
      </c>
      <c r="AD45" s="72">
        <v>11.8</v>
      </c>
      <c r="AE45" s="72">
        <v>-0.2</v>
      </c>
      <c r="AF45" s="72">
        <v>20.6</v>
      </c>
      <c r="AG45" s="77">
        <v>2751.6</v>
      </c>
      <c r="AH45" s="77">
        <v>2510.9</v>
      </c>
      <c r="AI45" s="160">
        <v>240.7</v>
      </c>
    </row>
    <row r="46" spans="27:35" ht="18" customHeight="1">
      <c r="AA46" s="159">
        <v>2008</v>
      </c>
      <c r="AB46" s="72">
        <v>6.9</v>
      </c>
      <c r="AC46" s="72">
        <v>6.2</v>
      </c>
      <c r="AD46" s="72">
        <v>9.3000000000000007</v>
      </c>
      <c r="AE46" s="72">
        <v>-0.7</v>
      </c>
      <c r="AF46" s="72">
        <v>21.7</v>
      </c>
      <c r="AG46" s="77">
        <v>2773.1</v>
      </c>
      <c r="AH46" s="77">
        <v>2540.1</v>
      </c>
      <c r="AI46" s="160">
        <v>233</v>
      </c>
    </row>
    <row r="47" spans="27:35" ht="18" customHeight="1">
      <c r="AA47" s="159">
        <v>2009</v>
      </c>
      <c r="AB47" s="72">
        <v>4</v>
      </c>
      <c r="AC47" s="72">
        <v>4.8</v>
      </c>
      <c r="AD47" s="72">
        <v>7.4</v>
      </c>
      <c r="AE47" s="72">
        <v>5.8</v>
      </c>
      <c r="AF47" s="72">
        <v>21.8</v>
      </c>
      <c r="AG47" s="77">
        <v>2794.9</v>
      </c>
      <c r="AH47" s="77">
        <v>2566.5</v>
      </c>
      <c r="AI47" s="160">
        <v>228.4</v>
      </c>
    </row>
    <row r="48" spans="27:35" ht="18" customHeight="1">
      <c r="AA48" s="159">
        <v>2010</v>
      </c>
      <c r="AB48" s="72">
        <v>3.8</v>
      </c>
      <c r="AC48" s="72">
        <v>5.8</v>
      </c>
      <c r="AD48" s="72">
        <v>23.5</v>
      </c>
      <c r="AE48" s="72">
        <v>1.7</v>
      </c>
      <c r="AF48" s="72">
        <v>34.799999999999997</v>
      </c>
      <c r="AG48" s="77">
        <v>2829.7</v>
      </c>
      <c r="AH48" s="77">
        <v>2592.8000000000002</v>
      </c>
      <c r="AI48" s="160">
        <v>236.9</v>
      </c>
    </row>
    <row r="49" spans="27:35" ht="18" customHeight="1">
      <c r="AA49" s="159">
        <v>2011</v>
      </c>
      <c r="AB49" s="72">
        <v>4</v>
      </c>
      <c r="AC49" s="72">
        <v>6.4</v>
      </c>
      <c r="AD49" s="72">
        <v>14</v>
      </c>
      <c r="AE49" s="72">
        <v>9</v>
      </c>
      <c r="AF49" s="72">
        <v>33.5</v>
      </c>
      <c r="AG49" s="77">
        <v>2863.2</v>
      </c>
      <c r="AH49" s="77">
        <v>2617.3000000000002</v>
      </c>
      <c r="AI49" s="160">
        <v>245.9</v>
      </c>
    </row>
    <row r="50" spans="27:35" ht="18" customHeight="1">
      <c r="AA50" s="159">
        <v>2012</v>
      </c>
      <c r="AB50" s="72">
        <v>5.8</v>
      </c>
      <c r="AC50" s="72">
        <v>2.2000000000000002</v>
      </c>
      <c r="AD50" s="72">
        <v>52.9</v>
      </c>
      <c r="AE50" s="72">
        <v>-2.4</v>
      </c>
      <c r="AF50" s="72">
        <v>58.5</v>
      </c>
      <c r="AG50" s="77">
        <v>2921.7</v>
      </c>
      <c r="AH50" s="77">
        <v>2652.5</v>
      </c>
      <c r="AI50" s="160">
        <v>269.2</v>
      </c>
    </row>
    <row r="51" spans="27:35" ht="18" customHeight="1">
      <c r="AA51" s="159">
        <v>2013</v>
      </c>
      <c r="AB51" s="72">
        <v>4.9000000000000004</v>
      </c>
      <c r="AC51" s="72">
        <v>2.2000000000000002</v>
      </c>
      <c r="AD51" s="72">
        <v>30.8</v>
      </c>
      <c r="AE51" s="72">
        <v>10.1</v>
      </c>
      <c r="AF51" s="72">
        <v>50</v>
      </c>
      <c r="AG51" s="77">
        <v>2970</v>
      </c>
      <c r="AH51" s="77">
        <v>2687</v>
      </c>
      <c r="AI51" s="160">
        <v>283.39999999999998</v>
      </c>
    </row>
    <row r="52" spans="27:35" ht="18" customHeight="1">
      <c r="AA52" s="159">
        <v>2014</v>
      </c>
      <c r="AB52" s="72">
        <v>4.3</v>
      </c>
      <c r="AC52" s="72">
        <v>6.8</v>
      </c>
      <c r="AD52" s="72">
        <v>26.7</v>
      </c>
      <c r="AE52" s="72">
        <v>2.2000000000000002</v>
      </c>
      <c r="AF52" s="72">
        <v>40</v>
      </c>
      <c r="AG52" s="77">
        <v>3010</v>
      </c>
      <c r="AH52" s="77">
        <v>2721.8</v>
      </c>
      <c r="AI52" s="160">
        <v>288.2</v>
      </c>
    </row>
    <row r="53" spans="27:35" ht="18" customHeight="1">
      <c r="AA53" s="161">
        <v>2015</v>
      </c>
      <c r="AB53" s="74">
        <v>2.2999999999999998</v>
      </c>
      <c r="AC53" s="74">
        <v>2</v>
      </c>
      <c r="AD53" s="74">
        <v>15.9</v>
      </c>
      <c r="AE53" s="74">
        <v>2.6</v>
      </c>
      <c r="AF53" s="74">
        <v>22.8</v>
      </c>
      <c r="AG53" s="78">
        <v>3032.9</v>
      </c>
      <c r="AH53" s="78">
        <v>2752.1</v>
      </c>
      <c r="AI53" s="162">
        <v>280.7</v>
      </c>
    </row>
    <row r="54" spans="27:35" ht="18" customHeight="1">
      <c r="AA54" s="163">
        <v>2016</v>
      </c>
      <c r="AB54" s="75">
        <v>1.5</v>
      </c>
      <c r="AC54" s="75">
        <v>3.2</v>
      </c>
      <c r="AD54" s="75">
        <v>2.9</v>
      </c>
      <c r="AE54" s="75">
        <v>6</v>
      </c>
      <c r="AF54" s="75">
        <v>12.7</v>
      </c>
      <c r="AG54" s="79">
        <v>3046.6</v>
      </c>
      <c r="AH54" s="79">
        <v>2778.5</v>
      </c>
      <c r="AI54" s="164">
        <v>266.8</v>
      </c>
    </row>
    <row r="55" spans="27:35" ht="18" customHeight="1">
      <c r="AA55" s="161">
        <v>2017</v>
      </c>
      <c r="AB55" s="76">
        <v>4.8</v>
      </c>
      <c r="AC55" s="76">
        <v>5.3</v>
      </c>
      <c r="AD55" s="76">
        <v>3.3</v>
      </c>
      <c r="AE55" s="75">
        <v>6.6</v>
      </c>
      <c r="AF55" s="75">
        <v>20</v>
      </c>
      <c r="AG55" s="79">
        <v>3066.4</v>
      </c>
      <c r="AH55" s="79">
        <v>2803.2</v>
      </c>
      <c r="AI55" s="164">
        <v>263.3</v>
      </c>
    </row>
    <row r="56" spans="27:35" ht="18" customHeight="1">
      <c r="AA56" s="165">
        <v>2018</v>
      </c>
      <c r="AB56" s="76">
        <v>6.6</v>
      </c>
      <c r="AC56" s="76">
        <v>3.5</v>
      </c>
      <c r="AD56" s="76">
        <v>2.7</v>
      </c>
      <c r="AE56" s="75">
        <v>23.5</v>
      </c>
      <c r="AF56" s="75">
        <v>36.299999999999997</v>
      </c>
      <c r="AG56" s="79">
        <v>3103.4</v>
      </c>
      <c r="AH56" s="79">
        <v>2829.9</v>
      </c>
      <c r="AI56" s="164">
        <v>270.7</v>
      </c>
    </row>
    <row r="57" spans="27:35" ht="18" customHeight="1">
      <c r="AA57" s="165">
        <v>2019</v>
      </c>
      <c r="AB57" s="106">
        <v>10.4</v>
      </c>
      <c r="AC57" s="106">
        <v>3.1</v>
      </c>
      <c r="AD57" s="106">
        <v>2.5</v>
      </c>
      <c r="AE57" s="107" t="s">
        <v>158</v>
      </c>
      <c r="AF57" s="107">
        <v>24.8</v>
      </c>
      <c r="AG57" s="108">
        <v>3128.3</v>
      </c>
      <c r="AH57" s="108">
        <v>2858.4</v>
      </c>
      <c r="AI57" s="166">
        <v>269.8</v>
      </c>
    </row>
    <row r="58" spans="27:35" ht="18" customHeight="1">
      <c r="AA58" s="163">
        <v>2020</v>
      </c>
      <c r="AB58" s="76">
        <v>6</v>
      </c>
      <c r="AC58" s="76">
        <v>0.7</v>
      </c>
      <c r="AD58" s="76">
        <v>1.2</v>
      </c>
      <c r="AE58" s="75" t="s">
        <v>161</v>
      </c>
      <c r="AF58" s="75">
        <v>17.200000000000003</v>
      </c>
      <c r="AG58" s="79">
        <v>3145.6</v>
      </c>
      <c r="AH58" s="79">
        <v>2882.5</v>
      </c>
      <c r="AI58" s="164">
        <v>263</v>
      </c>
    </row>
    <row r="59" spans="27:35" ht="18" customHeight="1">
      <c r="AA59" s="163">
        <v>2021</v>
      </c>
      <c r="AB59" s="76">
        <v>6</v>
      </c>
      <c r="AC59" s="76">
        <v>2.2999999999999998</v>
      </c>
      <c r="AD59" s="76">
        <v>1.7</v>
      </c>
      <c r="AE59" s="75" t="s">
        <v>169</v>
      </c>
      <c r="AF59" s="75">
        <v>23.8</v>
      </c>
      <c r="AG59" s="79">
        <v>3170.3</v>
      </c>
      <c r="AH59" s="79">
        <v>2907.7999999999997</v>
      </c>
      <c r="AI59" s="164">
        <v>262</v>
      </c>
    </row>
    <row r="60" spans="27:35" ht="18" customHeight="1">
      <c r="AA60" s="163">
        <v>2022</v>
      </c>
      <c r="AB60" s="76">
        <v>10.7</v>
      </c>
      <c r="AC60" s="76">
        <v>2.2000000000000002</v>
      </c>
      <c r="AD60" s="76">
        <v>2.2999999999999998</v>
      </c>
      <c r="AE60" s="75">
        <v>24.9</v>
      </c>
      <c r="AF60" s="75">
        <v>40.099999999999994</v>
      </c>
      <c r="AG60" s="79">
        <v>3210.8</v>
      </c>
      <c r="AH60" s="79">
        <v>2936.2</v>
      </c>
      <c r="AI60" s="164">
        <v>274.70000000000005</v>
      </c>
    </row>
    <row r="61" spans="27:35" ht="18" customHeight="1">
      <c r="AA61" s="152" t="s">
        <v>167</v>
      </c>
    </row>
  </sheetData>
  <mergeCells count="27">
    <mergeCell ref="A2:D2"/>
    <mergeCell ref="A22:D22"/>
    <mergeCell ref="F2:I2"/>
    <mergeCell ref="K2:N2"/>
    <mergeCell ref="L3:M3"/>
    <mergeCell ref="Y4:Y5"/>
    <mergeCell ref="P18:Q18"/>
    <mergeCell ref="AA2:AG2"/>
    <mergeCell ref="AA3:AA5"/>
    <mergeCell ref="AB3:AF3"/>
    <mergeCell ref="AG3:AG5"/>
    <mergeCell ref="P2:Y2"/>
    <mergeCell ref="R3:U3"/>
    <mergeCell ref="V3:Y3"/>
    <mergeCell ref="P4:P5"/>
    <mergeCell ref="R4:R5"/>
    <mergeCell ref="T4:T5"/>
    <mergeCell ref="U4:U5"/>
    <mergeCell ref="V4:V5"/>
    <mergeCell ref="X4:X5"/>
    <mergeCell ref="AH3:AH5"/>
    <mergeCell ref="AI3:AI5"/>
    <mergeCell ref="AB4:AB5"/>
    <mergeCell ref="AC4:AC5"/>
    <mergeCell ref="AD4:AD5"/>
    <mergeCell ref="AE4:AE5"/>
    <mergeCell ref="AF4:AF5"/>
  </mergeCells>
  <pageMargins left="0.7" right="0.7" top="0.75" bottom="0.75" header="0.3" footer="0.3"/>
  <pageSetup orientation="portrait" r:id="rId1"/>
  <ignoredErrors>
    <ignoredError sqref="AE57:AE59 D16:D17 D12 D8 D5:D7 D9:D11 D13:D15 D18:D20 G7:I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1"/>
  <sheetViews>
    <sheetView zoomScale="130" zoomScaleNormal="130" workbookViewId="0">
      <selection sqref="A1:C1"/>
    </sheetView>
  </sheetViews>
  <sheetFormatPr defaultColWidth="9.140625" defaultRowHeight="11.25"/>
  <cols>
    <col min="1" max="1" width="9.140625" style="6"/>
    <col min="2" max="2" width="12.5703125" style="6" customWidth="1"/>
    <col min="3" max="3" width="9.140625" style="6"/>
    <col min="4" max="4" width="2.7109375" style="6" customWidth="1"/>
    <col min="5" max="5" width="4" style="6" bestFit="1" customWidth="1"/>
    <col min="6" max="6" width="29.42578125" style="6" customWidth="1"/>
    <col min="7" max="7" width="6.42578125" style="6" customWidth="1"/>
    <col min="8" max="8" width="9.85546875" style="6" customWidth="1"/>
    <col min="9" max="9" width="30" style="6" customWidth="1"/>
    <col min="10" max="10" width="2.7109375" style="6" customWidth="1"/>
    <col min="11" max="11" width="29.42578125" style="6" customWidth="1"/>
    <col min="12" max="12" width="10.140625" style="6" customWidth="1"/>
    <col min="13" max="13" width="2.7109375" style="7" customWidth="1"/>
    <col min="14" max="16384" width="9.140625" style="7"/>
  </cols>
  <sheetData>
    <row r="1" spans="1:12" ht="26.25" customHeight="1">
      <c r="A1" s="215" t="s">
        <v>6</v>
      </c>
      <c r="B1" s="216"/>
      <c r="C1" s="217"/>
      <c r="E1" s="218" t="s">
        <v>67</v>
      </c>
      <c r="F1" s="219"/>
      <c r="G1" s="219"/>
      <c r="H1" s="219"/>
      <c r="I1" s="220"/>
      <c r="K1" s="215" t="s">
        <v>7</v>
      </c>
      <c r="L1" s="217"/>
    </row>
    <row r="2" spans="1:12" ht="26.25" customHeight="1">
      <c r="A2" s="8" t="s">
        <v>8</v>
      </c>
      <c r="B2" s="9" t="s">
        <v>57</v>
      </c>
      <c r="C2" s="10" t="s">
        <v>9</v>
      </c>
      <c r="E2" s="221" t="s">
        <v>10</v>
      </c>
      <c r="F2" s="222"/>
      <c r="G2" s="9"/>
      <c r="H2" s="222" t="s">
        <v>1</v>
      </c>
      <c r="I2" s="223"/>
      <c r="K2" s="8" t="s">
        <v>11</v>
      </c>
      <c r="L2" s="10" t="s">
        <v>12</v>
      </c>
    </row>
    <row r="3" spans="1:12" ht="26.25" customHeight="1">
      <c r="A3" s="11" t="s">
        <v>13</v>
      </c>
      <c r="B3" s="12" t="s">
        <v>14</v>
      </c>
      <c r="C3" s="13" t="s">
        <v>68</v>
      </c>
      <c r="E3" s="11">
        <v>1</v>
      </c>
      <c r="F3" s="14" t="s">
        <v>15</v>
      </c>
      <c r="G3" s="207" t="s">
        <v>16</v>
      </c>
      <c r="H3" s="15">
        <v>0.94821330000000004</v>
      </c>
      <c r="I3" s="16" t="s">
        <v>17</v>
      </c>
      <c r="K3" s="11" t="s">
        <v>18</v>
      </c>
      <c r="L3" s="17" t="s">
        <v>19</v>
      </c>
    </row>
    <row r="4" spans="1:12" ht="26.25" customHeight="1">
      <c r="A4" s="11" t="s">
        <v>20</v>
      </c>
      <c r="B4" s="12" t="s">
        <v>21</v>
      </c>
      <c r="C4" s="13" t="s">
        <v>69</v>
      </c>
      <c r="E4" s="11">
        <v>1</v>
      </c>
      <c r="F4" s="14" t="s">
        <v>70</v>
      </c>
      <c r="G4" s="208"/>
      <c r="H4" s="12">
        <v>35.493729999999999</v>
      </c>
      <c r="I4" s="16" t="s">
        <v>58</v>
      </c>
      <c r="K4" s="11" t="s">
        <v>22</v>
      </c>
      <c r="L4" s="16">
        <v>18.5</v>
      </c>
    </row>
    <row r="5" spans="1:12" ht="26.25" customHeight="1">
      <c r="A5" s="11" t="s">
        <v>23</v>
      </c>
      <c r="B5" s="12" t="s">
        <v>24</v>
      </c>
      <c r="C5" s="13" t="s">
        <v>71</v>
      </c>
      <c r="E5" s="11">
        <v>1</v>
      </c>
      <c r="F5" s="14" t="s">
        <v>72</v>
      </c>
      <c r="G5" s="208"/>
      <c r="H5" s="12">
        <v>6.3300999999999998</v>
      </c>
      <c r="I5" s="16" t="s">
        <v>59</v>
      </c>
      <c r="K5" s="11" t="s">
        <v>25</v>
      </c>
      <c r="L5" s="16">
        <v>25.4</v>
      </c>
    </row>
    <row r="6" spans="1:12" ht="26.25" customHeight="1">
      <c r="A6" s="11" t="s">
        <v>26</v>
      </c>
      <c r="B6" s="12" t="s">
        <v>60</v>
      </c>
      <c r="C6" s="13" t="s">
        <v>73</v>
      </c>
      <c r="E6" s="11">
        <v>1</v>
      </c>
      <c r="F6" s="14" t="s">
        <v>74</v>
      </c>
      <c r="G6" s="208"/>
      <c r="H6" s="18">
        <v>6.3</v>
      </c>
      <c r="I6" s="16" t="s">
        <v>61</v>
      </c>
      <c r="K6" s="11" t="s">
        <v>27</v>
      </c>
      <c r="L6" s="16">
        <v>28.2</v>
      </c>
    </row>
    <row r="7" spans="1:12" ht="26.25" customHeight="1">
      <c r="A7" s="11" t="s">
        <v>28</v>
      </c>
      <c r="B7" s="12" t="s">
        <v>29</v>
      </c>
      <c r="C7" s="13" t="s">
        <v>75</v>
      </c>
      <c r="E7" s="11">
        <v>1</v>
      </c>
      <c r="F7" s="14" t="s">
        <v>76</v>
      </c>
      <c r="G7" s="208"/>
      <c r="H7" s="12">
        <v>6.2968000000000002</v>
      </c>
      <c r="I7" s="16" t="s">
        <v>62</v>
      </c>
      <c r="K7" s="210" t="s">
        <v>30</v>
      </c>
      <c r="L7" s="211"/>
    </row>
    <row r="8" spans="1:12" ht="26.25" customHeight="1" thickBot="1">
      <c r="A8" s="19" t="s">
        <v>31</v>
      </c>
      <c r="B8" s="20" t="s">
        <v>32</v>
      </c>
      <c r="C8" s="21" t="s">
        <v>77</v>
      </c>
      <c r="E8" s="11">
        <v>1</v>
      </c>
      <c r="F8" s="14" t="s">
        <v>78</v>
      </c>
      <c r="G8" s="208"/>
      <c r="H8" s="12">
        <v>6.2929000000000004</v>
      </c>
      <c r="I8" s="16" t="s">
        <v>63</v>
      </c>
      <c r="K8" s="22" t="s">
        <v>33</v>
      </c>
      <c r="L8" s="16">
        <v>38.5</v>
      </c>
    </row>
    <row r="9" spans="1:12" ht="26.25" customHeight="1">
      <c r="E9" s="11">
        <v>1</v>
      </c>
      <c r="F9" s="14" t="s">
        <v>79</v>
      </c>
      <c r="G9" s="208"/>
      <c r="H9" s="12">
        <v>6.2900999999999998</v>
      </c>
      <c r="I9" s="16" t="s">
        <v>64</v>
      </c>
      <c r="K9" s="22" t="s">
        <v>34</v>
      </c>
      <c r="L9" s="16">
        <v>41.4</v>
      </c>
    </row>
    <row r="10" spans="1:12" ht="26.25" customHeight="1">
      <c r="E10" s="11">
        <v>1</v>
      </c>
      <c r="F10" s="14" t="s">
        <v>35</v>
      </c>
      <c r="G10" s="208"/>
      <c r="H10" s="12">
        <v>0.98420640000000004</v>
      </c>
      <c r="I10" s="16" t="s">
        <v>36</v>
      </c>
      <c r="K10" s="22" t="s">
        <v>5</v>
      </c>
      <c r="L10" s="16">
        <v>42.8</v>
      </c>
    </row>
    <row r="11" spans="1:12" ht="26.25" customHeight="1">
      <c r="E11" s="11">
        <v>1</v>
      </c>
      <c r="F11" s="12" t="s">
        <v>35</v>
      </c>
      <c r="G11" s="209"/>
      <c r="H11" s="12">
        <v>1.102311</v>
      </c>
      <c r="I11" s="16" t="s">
        <v>37</v>
      </c>
      <c r="K11" s="22" t="s">
        <v>65</v>
      </c>
      <c r="L11" s="16">
        <v>39.4</v>
      </c>
    </row>
    <row r="12" spans="1:12" ht="26.25" customHeight="1" thickBot="1">
      <c r="E12" s="212" t="s">
        <v>80</v>
      </c>
      <c r="F12" s="213"/>
      <c r="G12" s="213"/>
      <c r="H12" s="213"/>
      <c r="I12" s="214"/>
      <c r="K12" s="22" t="s">
        <v>38</v>
      </c>
      <c r="L12" s="16">
        <v>33.1</v>
      </c>
    </row>
    <row r="13" spans="1:12" ht="26.25" customHeight="1">
      <c r="E13" s="23"/>
      <c r="F13" s="23"/>
      <c r="G13" s="23"/>
      <c r="H13" s="23"/>
      <c r="I13" s="23"/>
      <c r="K13" s="210" t="s">
        <v>39</v>
      </c>
      <c r="L13" s="211"/>
    </row>
    <row r="14" spans="1:12" ht="26.25" customHeight="1">
      <c r="K14" s="22" t="s">
        <v>40</v>
      </c>
      <c r="L14" s="16">
        <v>34.700000000000003</v>
      </c>
    </row>
    <row r="15" spans="1:12" ht="26.25" customHeight="1">
      <c r="K15" s="22" t="s">
        <v>41</v>
      </c>
      <c r="L15" s="16">
        <v>38.700000000000003</v>
      </c>
    </row>
    <row r="16" spans="1:12" ht="26.25" customHeight="1">
      <c r="F16" s="6" t="s">
        <v>2</v>
      </c>
      <c r="K16" s="22" t="s">
        <v>42</v>
      </c>
      <c r="L16" s="16">
        <v>35.9</v>
      </c>
    </row>
    <row r="17" spans="5:12" ht="26.25" customHeight="1">
      <c r="K17" s="22" t="s">
        <v>43</v>
      </c>
      <c r="L17" s="16">
        <v>33.5</v>
      </c>
    </row>
    <row r="18" spans="5:12" ht="26.25" customHeight="1">
      <c r="K18" s="22" t="s">
        <v>44</v>
      </c>
      <c r="L18" s="16">
        <v>37.700000000000003</v>
      </c>
    </row>
    <row r="19" spans="5:12" ht="26.25" customHeight="1">
      <c r="K19" s="22" t="s">
        <v>45</v>
      </c>
      <c r="L19" s="16">
        <v>38.700000000000003</v>
      </c>
    </row>
    <row r="20" spans="5:12" ht="26.25" customHeight="1">
      <c r="K20" s="22" t="s">
        <v>46</v>
      </c>
      <c r="L20" s="16">
        <v>41.7</v>
      </c>
    </row>
    <row r="21" spans="5:12" ht="26.25" customHeight="1">
      <c r="K21" s="22" t="s">
        <v>47</v>
      </c>
      <c r="L21" s="16">
        <v>35.200000000000003</v>
      </c>
    </row>
    <row r="22" spans="5:12" ht="26.25" customHeight="1">
      <c r="K22" s="22" t="s">
        <v>48</v>
      </c>
      <c r="L22" s="16">
        <v>39.200000000000003</v>
      </c>
    </row>
    <row r="23" spans="5:12" ht="26.25" customHeight="1">
      <c r="K23" s="22" t="s">
        <v>49</v>
      </c>
      <c r="L23" s="16">
        <v>35.200000000000003</v>
      </c>
    </row>
    <row r="24" spans="5:12" ht="26.25" customHeight="1">
      <c r="K24" s="22" t="s">
        <v>50</v>
      </c>
      <c r="L24" s="16">
        <v>44.5</v>
      </c>
    </row>
    <row r="25" spans="5:12" ht="26.25" customHeight="1">
      <c r="K25" s="22" t="s">
        <v>51</v>
      </c>
      <c r="L25" s="16">
        <v>28.8</v>
      </c>
    </row>
    <row r="26" spans="5:12" ht="26.25" customHeight="1">
      <c r="K26" s="22" t="s">
        <v>52</v>
      </c>
      <c r="L26" s="16">
        <v>39.799999999999997</v>
      </c>
    </row>
    <row r="27" spans="5:12" ht="26.25" customHeight="1">
      <c r="K27" s="210" t="s">
        <v>53</v>
      </c>
      <c r="L27" s="211"/>
    </row>
    <row r="28" spans="5:12" ht="26.25" customHeight="1">
      <c r="K28" s="22" t="s">
        <v>54</v>
      </c>
      <c r="L28" s="16">
        <v>18.5</v>
      </c>
    </row>
    <row r="29" spans="5:12" ht="26.25" customHeight="1">
      <c r="E29" s="204"/>
      <c r="F29" s="204"/>
      <c r="G29" s="23"/>
      <c r="H29" s="23"/>
      <c r="I29" s="23"/>
      <c r="K29" s="22" t="s">
        <v>55</v>
      </c>
      <c r="L29" s="24">
        <v>25</v>
      </c>
    </row>
    <row r="30" spans="5:12" ht="26.25" customHeight="1">
      <c r="K30" s="11" t="s">
        <v>56</v>
      </c>
      <c r="L30" s="16">
        <v>3.6</v>
      </c>
    </row>
    <row r="31" spans="5:12" ht="26.25" customHeight="1" thickBot="1">
      <c r="K31" s="205" t="s">
        <v>66</v>
      </c>
      <c r="L31" s="206"/>
    </row>
  </sheetData>
  <mergeCells count="12">
    <mergeCell ref="A1:C1"/>
    <mergeCell ref="E1:I1"/>
    <mergeCell ref="K1:L1"/>
    <mergeCell ref="E2:F2"/>
    <mergeCell ref="H2:I2"/>
    <mergeCell ref="E29:F29"/>
    <mergeCell ref="K31:L31"/>
    <mergeCell ref="G3:G11"/>
    <mergeCell ref="K7:L7"/>
    <mergeCell ref="E12:I12"/>
    <mergeCell ref="K13:L13"/>
    <mergeCell ref="K27:L27"/>
  </mergeCells>
  <phoneticPr fontId="6"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Disclaimer</vt:lpstr>
      <vt:lpstr>Figures</vt:lpstr>
      <vt:lpstr>Tables</vt:lpstr>
      <vt:lpstr>Conversion Factors</vt:lpstr>
      <vt:lpstr>Disclaimer!Print_Area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2016-04-26T20:06:08Z</dcterms:created>
  <dcterms:modified xsi:type="dcterms:W3CDTF">2023-04-13T14:02:23Z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